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7200" yWindow="4110" windowWidth="21600" windowHeight="11385"/>
  </bookViews>
  <sheets>
    <sheet name="Epistemic words in Marlow texts" sheetId="1" r:id="rId1"/>
    <sheet name="Sheet2" sheetId="2" state="hidden" r:id="rId2"/>
    <sheet name="GC T" sheetId="4" state="hidden" r:id="rId3"/>
    <sheet name="Gert se T" sheetId="5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03" i="1" l="1"/>
  <c r="D405" i="1" l="1"/>
  <c r="E403" i="1"/>
  <c r="D403" i="1"/>
  <c r="B52" i="5" l="1"/>
  <c r="M22" i="5" l="1"/>
  <c r="O13" i="5"/>
  <c r="T5" i="5" l="1"/>
  <c r="T9" i="5"/>
  <c r="L53" i="5"/>
  <c r="K53" i="5"/>
  <c r="J53" i="5"/>
  <c r="I53" i="5"/>
  <c r="U5" i="5" l="1"/>
  <c r="V5" i="5"/>
  <c r="I63" i="5" l="1"/>
  <c r="T39" i="5"/>
  <c r="T37" i="5"/>
  <c r="T38" i="5"/>
  <c r="U31" i="5"/>
  <c r="T32" i="5"/>
  <c r="T31" i="5"/>
  <c r="W31" i="5"/>
  <c r="V31" i="5"/>
  <c r="X31" i="5" s="1"/>
  <c r="AA7" i="5"/>
  <c r="AA8" i="5"/>
  <c r="U6" i="5"/>
  <c r="U7" i="5"/>
  <c r="U8" i="5"/>
  <c r="U9" i="5"/>
  <c r="T8" i="5"/>
  <c r="J50" i="5"/>
  <c r="K50" i="5"/>
  <c r="L50" i="5"/>
  <c r="I50" i="5"/>
  <c r="J41" i="5"/>
  <c r="K41" i="5"/>
  <c r="L41" i="5"/>
  <c r="I41" i="5"/>
  <c r="J29" i="5"/>
  <c r="K29" i="5"/>
  <c r="L29" i="5"/>
  <c r="I29" i="5"/>
  <c r="J13" i="5"/>
  <c r="K13" i="5"/>
  <c r="L13" i="5"/>
  <c r="I13" i="5"/>
  <c r="B13" i="5"/>
  <c r="B29" i="5"/>
  <c r="T6" i="5" s="1"/>
  <c r="B41" i="5"/>
  <c r="B50" i="5"/>
  <c r="T7" i="5" s="1"/>
  <c r="M40" i="5"/>
  <c r="O40" i="5" s="1"/>
  <c r="M39" i="5"/>
  <c r="M38" i="5"/>
  <c r="O38" i="5" s="1"/>
  <c r="M37" i="5"/>
  <c r="O37" i="5" s="1"/>
  <c r="M36" i="5"/>
  <c r="O36" i="5" s="1"/>
  <c r="M34" i="5"/>
  <c r="O34" i="5" s="1"/>
  <c r="M33" i="5"/>
  <c r="O33" i="5" s="1"/>
  <c r="M32" i="5"/>
  <c r="O32" i="5" s="1"/>
  <c r="M48" i="5"/>
  <c r="O48" i="5" s="1"/>
  <c r="M47" i="5"/>
  <c r="M46" i="5"/>
  <c r="O46" i="5" s="1"/>
  <c r="M45" i="5"/>
  <c r="O45" i="5" s="1"/>
  <c r="M44" i="5"/>
  <c r="O44" i="5" s="1"/>
  <c r="M27" i="5"/>
  <c r="O27" i="5" s="1"/>
  <c r="M26" i="5"/>
  <c r="O26" i="5" s="1"/>
  <c r="M25" i="5"/>
  <c r="O25" i="5" s="1"/>
  <c r="M24" i="5"/>
  <c r="O24" i="5" s="1"/>
  <c r="M23" i="5"/>
  <c r="M21" i="5"/>
  <c r="O21" i="5" s="1"/>
  <c r="W50" i="5"/>
  <c r="X50" i="5" s="1"/>
  <c r="V50" i="5"/>
  <c r="M20" i="5"/>
  <c r="O20" i="5" s="1"/>
  <c r="W49" i="5"/>
  <c r="X49" i="5" s="1"/>
  <c r="V49" i="5"/>
  <c r="M18" i="5"/>
  <c r="O18" i="5" s="1"/>
  <c r="W48" i="5"/>
  <c r="X48" i="5" s="1"/>
  <c r="V48" i="5"/>
  <c r="M17" i="5"/>
  <c r="O17" i="5" s="1"/>
  <c r="W47" i="5"/>
  <c r="X47" i="5" s="1"/>
  <c r="V47" i="5"/>
  <c r="M16" i="5"/>
  <c r="O16" i="5" s="1"/>
  <c r="W46" i="5"/>
  <c r="X46" i="5" s="1"/>
  <c r="V46" i="5"/>
  <c r="M9" i="5"/>
  <c r="O9" i="5" s="1"/>
  <c r="W45" i="5"/>
  <c r="X45" i="5" s="1"/>
  <c r="V45" i="5"/>
  <c r="M8" i="5"/>
  <c r="O8" i="5" s="1"/>
  <c r="M7" i="5"/>
  <c r="M6" i="5"/>
  <c r="O6" i="5" s="1"/>
  <c r="M5" i="5"/>
  <c r="O5" i="5" s="1"/>
  <c r="M15" i="5"/>
  <c r="O15" i="5" s="1"/>
  <c r="M4" i="5"/>
  <c r="O4" i="5" s="1"/>
  <c r="M43" i="5"/>
  <c r="M50" i="5" s="1"/>
  <c r="M31" i="5"/>
  <c r="O31" i="5" s="1"/>
  <c r="M11" i="5"/>
  <c r="O11" i="5" s="1"/>
  <c r="M19" i="5"/>
  <c r="O19" i="5" s="1"/>
  <c r="M35" i="5"/>
  <c r="O35" i="5" s="1"/>
  <c r="M28" i="5"/>
  <c r="O28" i="5" s="1"/>
  <c r="M12" i="5"/>
  <c r="O12" i="5" s="1"/>
  <c r="M49" i="5"/>
  <c r="O49" i="5" s="1"/>
  <c r="M10" i="5"/>
  <c r="O10" i="5" s="1"/>
  <c r="W20" i="4"/>
  <c r="W21" i="4"/>
  <c r="W22" i="4"/>
  <c r="W23" i="4"/>
  <c r="W24" i="4"/>
  <c r="U20" i="4"/>
  <c r="U21" i="4"/>
  <c r="U22" i="4"/>
  <c r="U23" i="4"/>
  <c r="U24" i="4"/>
  <c r="W19" i="4"/>
  <c r="U19" i="4"/>
  <c r="V20" i="4"/>
  <c r="V21" i="4"/>
  <c r="V22" i="4"/>
  <c r="V23" i="4"/>
  <c r="V24" i="4"/>
  <c r="V19" i="4"/>
  <c r="S20" i="4"/>
  <c r="S21" i="4"/>
  <c r="S22" i="4"/>
  <c r="S23" i="4"/>
  <c r="S24" i="4"/>
  <c r="S19" i="4"/>
  <c r="W11" i="4"/>
  <c r="V11" i="4"/>
  <c r="T12" i="4"/>
  <c r="U12" i="4"/>
  <c r="T13" i="4"/>
  <c r="U13" i="4"/>
  <c r="T14" i="4"/>
  <c r="U14" i="4"/>
  <c r="T15" i="4"/>
  <c r="U15" i="4"/>
  <c r="T16" i="4"/>
  <c r="U16" i="4"/>
  <c r="T17" i="4"/>
  <c r="U17" i="4"/>
  <c r="U11" i="4"/>
  <c r="T11" i="4"/>
  <c r="S17" i="4"/>
  <c r="S12" i="4"/>
  <c r="S13" i="4"/>
  <c r="S14" i="4"/>
  <c r="S15" i="4"/>
  <c r="S16" i="4"/>
  <c r="S11" i="4"/>
  <c r="P5" i="4"/>
  <c r="P6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" i="4"/>
  <c r="O44" i="4"/>
  <c r="O5" i="4"/>
  <c r="O6" i="4"/>
  <c r="O7" i="4"/>
  <c r="O8" i="4"/>
  <c r="O9" i="4"/>
  <c r="O10" i="4"/>
  <c r="O11" i="4"/>
  <c r="O12" i="4"/>
  <c r="O13" i="4"/>
  <c r="O14" i="4"/>
  <c r="O15" i="4"/>
  <c r="O16" i="4"/>
  <c r="O17" i="4"/>
  <c r="O18" i="4"/>
  <c r="O19" i="4"/>
  <c r="O20" i="4"/>
  <c r="O21" i="4"/>
  <c r="O22" i="4"/>
  <c r="O23" i="4"/>
  <c r="O24" i="4"/>
  <c r="O25" i="4"/>
  <c r="O26" i="4"/>
  <c r="O27" i="4"/>
  <c r="O28" i="4"/>
  <c r="O29" i="4"/>
  <c r="O30" i="4"/>
  <c r="O31" i="4"/>
  <c r="O32" i="4"/>
  <c r="O33" i="4"/>
  <c r="O34" i="4"/>
  <c r="O35" i="4"/>
  <c r="O36" i="4"/>
  <c r="O37" i="4"/>
  <c r="O38" i="4"/>
  <c r="O39" i="4"/>
  <c r="O40" i="4"/>
  <c r="O41" i="4"/>
  <c r="O42" i="4"/>
  <c r="O43" i="4"/>
  <c r="O4" i="4"/>
  <c r="N21" i="4"/>
  <c r="N22" i="4"/>
  <c r="N23" i="4"/>
  <c r="N24" i="4"/>
  <c r="N25" i="4"/>
  <c r="N26" i="4"/>
  <c r="N27" i="4"/>
  <c r="N28" i="4"/>
  <c r="N29" i="4"/>
  <c r="N30" i="4"/>
  <c r="N31" i="4"/>
  <c r="N32" i="4"/>
  <c r="N33" i="4"/>
  <c r="N34" i="4"/>
  <c r="N35" i="4"/>
  <c r="N36" i="4"/>
  <c r="N37" i="4"/>
  <c r="N38" i="4"/>
  <c r="N39" i="4"/>
  <c r="N40" i="4"/>
  <c r="N41" i="4"/>
  <c r="N42" i="4"/>
  <c r="N43" i="4"/>
  <c r="N44" i="4"/>
  <c r="N5" i="4"/>
  <c r="N6" i="4"/>
  <c r="N7" i="4"/>
  <c r="N8" i="4"/>
  <c r="N9" i="4"/>
  <c r="N10" i="4"/>
  <c r="N11" i="4"/>
  <c r="N12" i="4"/>
  <c r="N13" i="4"/>
  <c r="N14" i="4"/>
  <c r="N15" i="4"/>
  <c r="N16" i="4"/>
  <c r="N17" i="4"/>
  <c r="N18" i="4"/>
  <c r="N19" i="4"/>
  <c r="N20" i="4"/>
  <c r="N4" i="4"/>
  <c r="M4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" i="4"/>
  <c r="C44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4" i="4"/>
  <c r="L44" i="4"/>
  <c r="K44" i="4"/>
  <c r="J44" i="4"/>
  <c r="I44" i="4"/>
  <c r="B44" i="4"/>
  <c r="B44" i="2"/>
  <c r="H44" i="2"/>
  <c r="I44" i="2"/>
  <c r="J44" i="2"/>
  <c r="K44" i="2"/>
  <c r="V6" i="5" l="1"/>
  <c r="M29" i="5"/>
  <c r="M13" i="5"/>
  <c r="O41" i="5"/>
  <c r="X8" i="5" s="1"/>
  <c r="M41" i="5"/>
  <c r="U38" i="5"/>
  <c r="C39" i="5"/>
  <c r="C24" i="5"/>
  <c r="C20" i="5"/>
  <c r="C15" i="5"/>
  <c r="C11" i="5"/>
  <c r="C23" i="5"/>
  <c r="C19" i="5"/>
  <c r="C49" i="5"/>
  <c r="C9" i="5"/>
  <c r="C4" i="5"/>
  <c r="C38" i="5"/>
  <c r="C12" i="5"/>
  <c r="C44" i="5"/>
  <c r="C17" i="5"/>
  <c r="C7" i="5"/>
  <c r="C21" i="5"/>
  <c r="C35" i="5"/>
  <c r="C25" i="5"/>
  <c r="C22" i="5"/>
  <c r="C43" i="5"/>
  <c r="C10" i="5"/>
  <c r="C16" i="5"/>
  <c r="C8" i="5"/>
  <c r="O43" i="5"/>
  <c r="O23" i="5"/>
  <c r="N39" i="5"/>
  <c r="O22" i="5"/>
  <c r="O47" i="5"/>
  <c r="O39" i="5"/>
  <c r="N22" i="5"/>
  <c r="C28" i="5"/>
  <c r="C31" i="5"/>
  <c r="C5" i="5"/>
  <c r="O7" i="5"/>
  <c r="X5" i="5" s="1"/>
  <c r="C18" i="5"/>
  <c r="C48" i="5"/>
  <c r="C36" i="5"/>
  <c r="C40" i="5"/>
  <c r="N6" i="5"/>
  <c r="T35" i="5"/>
  <c r="U35" i="5" s="1"/>
  <c r="N49" i="5"/>
  <c r="C6" i="5"/>
  <c r="C46" i="5"/>
  <c r="C32" i="5"/>
  <c r="N33" i="5"/>
  <c r="N26" i="5"/>
  <c r="N35" i="5"/>
  <c r="N46" i="5"/>
  <c r="N10" i="5"/>
  <c r="N8" i="5"/>
  <c r="N12" i="5"/>
  <c r="N38" i="5"/>
  <c r="N36" i="5"/>
  <c r="N18" i="5"/>
  <c r="N4" i="5"/>
  <c r="N24" i="5"/>
  <c r="N37" i="5"/>
  <c r="N28" i="5"/>
  <c r="N25" i="5"/>
  <c r="C27" i="5"/>
  <c r="C34" i="5"/>
  <c r="T36" i="5"/>
  <c r="U36" i="5" s="1"/>
  <c r="U32" i="5"/>
  <c r="N19" i="5"/>
  <c r="N27" i="5"/>
  <c r="C45" i="5"/>
  <c r="N34" i="5"/>
  <c r="C37" i="5"/>
  <c r="U37" i="5"/>
  <c r="V38" i="5"/>
  <c r="C26" i="5"/>
  <c r="C33" i="5"/>
  <c r="C47" i="5"/>
  <c r="E405" i="1"/>
  <c r="F405" i="1"/>
  <c r="G403" i="1"/>
  <c r="G405" i="1" s="1"/>
  <c r="O29" i="5" l="1"/>
  <c r="O53" i="5" s="1"/>
  <c r="P18" i="5" s="1"/>
  <c r="P11" i="5"/>
  <c r="AA5" i="5"/>
  <c r="V9" i="5"/>
  <c r="V8" i="5"/>
  <c r="V7" i="5"/>
  <c r="O50" i="5"/>
  <c r="X7" i="5" s="1"/>
  <c r="N31" i="5"/>
  <c r="N7" i="5"/>
  <c r="N40" i="5"/>
  <c r="N20" i="5"/>
  <c r="N44" i="5"/>
  <c r="N16" i="5"/>
  <c r="N15" i="5"/>
  <c r="N47" i="5"/>
  <c r="P43" i="5"/>
  <c r="N48" i="5"/>
  <c r="N9" i="5"/>
  <c r="N23" i="5"/>
  <c r="N11" i="5"/>
  <c r="N32" i="5"/>
  <c r="N5" i="5"/>
  <c r="N21" i="5"/>
  <c r="N45" i="5"/>
  <c r="N17" i="5"/>
  <c r="N43" i="5"/>
  <c r="V35" i="5"/>
  <c r="V37" i="5"/>
  <c r="P17" i="5"/>
  <c r="V36" i="5"/>
  <c r="P35" i="5"/>
  <c r="P25" i="5"/>
  <c r="V32" i="5"/>
  <c r="V39" i="5"/>
  <c r="P19" i="5"/>
  <c r="P5" i="5"/>
  <c r="P45" i="5"/>
  <c r="P48" i="5"/>
  <c r="P8" i="5"/>
  <c r="P12" i="5"/>
  <c r="P10" i="5"/>
  <c r="P22" i="5"/>
  <c r="P20" i="5"/>
  <c r="P36" i="5"/>
  <c r="P15" i="5"/>
  <c r="P46" i="5"/>
  <c r="P49" i="5" l="1"/>
  <c r="P23" i="5"/>
  <c r="P38" i="5"/>
  <c r="X6" i="5"/>
  <c r="P31" i="5"/>
  <c r="P24" i="5"/>
  <c r="P28" i="5"/>
  <c r="P9" i="5"/>
  <c r="P4" i="5"/>
  <c r="P37" i="5"/>
  <c r="P32" i="5"/>
  <c r="P6" i="5"/>
  <c r="P7" i="5"/>
  <c r="P16" i="5"/>
  <c r="P44" i="5"/>
  <c r="P21" i="5"/>
  <c r="P27" i="5"/>
  <c r="P26" i="5"/>
  <c r="P47" i="5"/>
  <c r="P39" i="5"/>
  <c r="P34" i="5"/>
  <c r="P33" i="5"/>
  <c r="P40" i="5"/>
  <c r="T47" i="5"/>
  <c r="U39" i="5"/>
  <c r="T49" i="5"/>
  <c r="T50" i="5"/>
  <c r="T48" i="5"/>
  <c r="T45" i="5"/>
  <c r="T46" i="5"/>
  <c r="AA6" i="5" l="1"/>
  <c r="X9" i="5"/>
  <c r="U18" i="5" s="1"/>
  <c r="T19" i="5" s="1"/>
  <c r="Y7" i="5" l="1"/>
  <c r="Y5" i="5"/>
  <c r="Y6" i="5"/>
  <c r="Y8" i="5"/>
  <c r="Y9" i="5"/>
  <c r="AA9" i="5"/>
  <c r="U19" i="5"/>
  <c r="U20" i="5" s="1"/>
  <c r="T20" i="5"/>
  <c r="W8" i="5"/>
  <c r="W5" i="5"/>
  <c r="W7" i="5"/>
  <c r="W6" i="5"/>
  <c r="Z6" i="5"/>
  <c r="W9" i="5"/>
  <c r="Z5" i="5"/>
  <c r="Z8" i="5"/>
  <c r="Z7" i="5"/>
  <c r="Z9" i="5"/>
</calcChain>
</file>

<file path=xl/sharedStrings.xml><?xml version="1.0" encoding="utf-8"?>
<sst xmlns="http://schemas.openxmlformats.org/spreadsheetml/2006/main" count="1008" uniqueCount="583">
  <si>
    <t>Epistemic words</t>
  </si>
  <si>
    <t>Source</t>
  </si>
  <si>
    <t>Function</t>
  </si>
  <si>
    <t>Youth13426</t>
  </si>
  <si>
    <t>Heartof39370Darkness</t>
  </si>
  <si>
    <t>Lord131669Jim</t>
  </si>
  <si>
    <t>Chance138262</t>
  </si>
  <si>
    <t>Hedge</t>
  </si>
  <si>
    <t xml:space="preserve">According [to] </t>
  </si>
  <si>
    <t>Biber (871)</t>
  </si>
  <si>
    <t>Adverbial of source of knowledge</t>
  </si>
  <si>
    <t>Actually</t>
  </si>
  <si>
    <t>Biber (557) (855) (863) (870)</t>
  </si>
  <si>
    <t>Epistemic stance adverb</t>
  </si>
  <si>
    <t>Almost</t>
  </si>
  <si>
    <t>Apparently</t>
  </si>
  <si>
    <t>Biber (557)(855)(863)</t>
  </si>
  <si>
    <t>Appear</t>
  </si>
  <si>
    <t>Appearance</t>
  </si>
  <si>
    <t>Appeared</t>
  </si>
  <si>
    <t>Arguably</t>
  </si>
  <si>
    <t>Biber (854)</t>
  </si>
  <si>
    <t>Assumption</t>
  </si>
  <si>
    <t>Biber (649)</t>
  </si>
  <si>
    <t>Belief</t>
  </si>
  <si>
    <t>Believe</t>
  </si>
  <si>
    <t>Biber (670)</t>
  </si>
  <si>
    <t>Reports a cognitive state</t>
  </si>
  <si>
    <t>Blurred</t>
  </si>
  <si>
    <t>Stubbs (9)</t>
  </si>
  <si>
    <t>Verb</t>
  </si>
  <si>
    <t>Certain</t>
  </si>
  <si>
    <t>Biber (718) (973)</t>
  </si>
  <si>
    <t>Adjectival predicate. Epistemic stance: Marking certainty</t>
  </si>
  <si>
    <t>Certainly</t>
  </si>
  <si>
    <t>Epistemic stance adverb: certainty</t>
  </si>
  <si>
    <t>Comparatively</t>
  </si>
  <si>
    <t>Conclude</t>
  </si>
  <si>
    <t>Biber (666)</t>
  </si>
  <si>
    <t>Conclusion</t>
  </si>
  <si>
    <t>Conscious</t>
  </si>
  <si>
    <t>Consciously</t>
  </si>
  <si>
    <t>Convinced</t>
  </si>
  <si>
    <t>Could</t>
  </si>
  <si>
    <t>Biber (973)</t>
  </si>
  <si>
    <t>Epistemic stance: Marking certainty modal aux</t>
  </si>
  <si>
    <t>Curiosity</t>
  </si>
  <si>
    <t>Noun</t>
  </si>
  <si>
    <t>Adverb</t>
  </si>
  <si>
    <t>Stubbs (11)</t>
  </si>
  <si>
    <t>Dawned</t>
  </si>
  <si>
    <t>realise' metaphorical</t>
  </si>
  <si>
    <t>Deceitful</t>
  </si>
  <si>
    <t>Deception</t>
  </si>
  <si>
    <t>Deceptions</t>
  </si>
  <si>
    <t>Decidedly</t>
  </si>
  <si>
    <t>Definitely</t>
  </si>
  <si>
    <t>Biber (551)(557)(853) (862) (972)</t>
  </si>
  <si>
    <t>Stance: Actuality/style // Epistemic stance adverb</t>
  </si>
  <si>
    <t>Delusion</t>
  </si>
  <si>
    <t>Dishonest</t>
  </si>
  <si>
    <t>Distinctly</t>
  </si>
  <si>
    <t>Doubt</t>
  </si>
  <si>
    <t>Biber (649) (973)</t>
  </si>
  <si>
    <t>Dream</t>
  </si>
  <si>
    <t>Stubbs (12)</t>
  </si>
  <si>
    <t>Evidently</t>
  </si>
  <si>
    <t>Biber (855)(863)</t>
  </si>
  <si>
    <t>Epistemic stance adverb: Actuality and reality</t>
  </si>
  <si>
    <t>Exactly</t>
  </si>
  <si>
    <t>Expect</t>
  </si>
  <si>
    <t>Stubbs (16)</t>
  </si>
  <si>
    <t>Fact</t>
  </si>
  <si>
    <t>Fathom</t>
  </si>
  <si>
    <t>Fear</t>
  </si>
  <si>
    <t>Feel</t>
  </si>
  <si>
    <t>Feeling</t>
  </si>
  <si>
    <t>Forget</t>
  </si>
  <si>
    <t>Forgot</t>
  </si>
  <si>
    <t>Forgotten</t>
  </si>
  <si>
    <t>Frankly</t>
  </si>
  <si>
    <t>Biber (549)</t>
  </si>
  <si>
    <t>Stance: Style</t>
  </si>
  <si>
    <t>Generally</t>
  </si>
  <si>
    <t>Epistemic stance adverb: Source of knowledge that mark limitation</t>
  </si>
  <si>
    <t>Glimpse</t>
  </si>
  <si>
    <t>Ground</t>
  </si>
  <si>
    <t>Grounds</t>
  </si>
  <si>
    <t>Guess</t>
  </si>
  <si>
    <t>Hidden</t>
  </si>
  <si>
    <t>Honestly</t>
  </si>
  <si>
    <t>Biber (549)(551)</t>
  </si>
  <si>
    <t>Stance: Style//actuality</t>
  </si>
  <si>
    <t>Hypothesis</t>
  </si>
  <si>
    <t>Idea</t>
  </si>
  <si>
    <t>Ignorance</t>
  </si>
  <si>
    <t>Imagine</t>
  </si>
  <si>
    <t>Wolfreys (172)</t>
  </si>
  <si>
    <t>Immense</t>
  </si>
  <si>
    <t>Immutability</t>
  </si>
  <si>
    <t>Impalpable</t>
  </si>
  <si>
    <t>Wolfreys (173)</t>
  </si>
  <si>
    <t>Adjective</t>
  </si>
  <si>
    <t>Impenetrable</t>
  </si>
  <si>
    <t>Wolfreys (173) Stubbs (16)</t>
  </si>
  <si>
    <t>Imperceptible</t>
  </si>
  <si>
    <t>Implacable</t>
  </si>
  <si>
    <t>Impossible</t>
  </si>
  <si>
    <t>Impression</t>
  </si>
  <si>
    <t>Biber (649) Wolfreys (173)</t>
  </si>
  <si>
    <t>Improbable</t>
  </si>
  <si>
    <t>Incomprehensible</t>
  </si>
  <si>
    <t>Wolfreys (172) Stubbs (16)</t>
  </si>
  <si>
    <t>Inconceivable</t>
  </si>
  <si>
    <t>Inconclusive</t>
  </si>
  <si>
    <t>Incontestably</t>
  </si>
  <si>
    <t>Incontrovertibly</t>
  </si>
  <si>
    <t>Indefinable</t>
  </si>
  <si>
    <t>Indicate</t>
  </si>
  <si>
    <t>Biber (667)</t>
  </si>
  <si>
    <t>Communication verb</t>
  </si>
  <si>
    <t>Indifferent</t>
  </si>
  <si>
    <t>Indistinct</t>
  </si>
  <si>
    <t>Stubbs (10) (16) Wolfreys (173)</t>
  </si>
  <si>
    <t>Indistinctly</t>
  </si>
  <si>
    <t>Inexplicable</t>
  </si>
  <si>
    <t>Inextricable</t>
  </si>
  <si>
    <t>Inscrutable</t>
  </si>
  <si>
    <t>Insensible</t>
  </si>
  <si>
    <t>Interminable</t>
  </si>
  <si>
    <t>Invisible</t>
  </si>
  <si>
    <t>Knew</t>
  </si>
  <si>
    <t>Biber (985)</t>
  </si>
  <si>
    <t>Stance compliment</t>
  </si>
  <si>
    <t>Know</t>
  </si>
  <si>
    <t>Biber (666) (972) (973) Stubbs (11) (12)</t>
  </si>
  <si>
    <t>Knowing</t>
  </si>
  <si>
    <t>Knowledge</t>
  </si>
  <si>
    <t>Known</t>
  </si>
  <si>
    <t>Largely</t>
  </si>
  <si>
    <t>Biber (855)(858)</t>
  </si>
  <si>
    <t>Stubbs (8)</t>
  </si>
  <si>
    <t>Stubbs (10)</t>
  </si>
  <si>
    <t>Likely</t>
  </si>
  <si>
    <t>Look</t>
  </si>
  <si>
    <t>Mainly</t>
  </si>
  <si>
    <t>Biber (557)(855)(858)</t>
  </si>
  <si>
    <t>May</t>
  </si>
  <si>
    <t>Epistemic stance: Marking certainty</t>
  </si>
  <si>
    <t>Maybe</t>
  </si>
  <si>
    <t>Biber (549)(854)(862)</t>
  </si>
  <si>
    <t>Epistemic stance adverb. Single-word adverb: Certainty or doubt</t>
  </si>
  <si>
    <t>Might</t>
  </si>
  <si>
    <t>Mind</t>
  </si>
  <si>
    <t>Must</t>
  </si>
  <si>
    <t>Mysterious</t>
  </si>
  <si>
    <t>Nearly</t>
  </si>
  <si>
    <t>Biber (558)</t>
  </si>
  <si>
    <t>News</t>
  </si>
  <si>
    <t>Notion</t>
  </si>
  <si>
    <t>Observation</t>
  </si>
  <si>
    <t>Opinion</t>
  </si>
  <si>
    <t>Perhaps</t>
  </si>
  <si>
    <t>Biber (854)(867)</t>
  </si>
  <si>
    <t>Epistemic stance adverb: doubt</t>
  </si>
  <si>
    <t>Perspective</t>
  </si>
  <si>
    <t>Possibility</t>
  </si>
  <si>
    <t>Possible</t>
  </si>
  <si>
    <t>Possibly</t>
  </si>
  <si>
    <t>Biber (972)</t>
  </si>
  <si>
    <t>Probably</t>
  </si>
  <si>
    <t>Biber (549) (551) (557) (854) (867) (972)</t>
  </si>
  <si>
    <t>Epistemic stance adverb// Stance: Actuality/style</t>
  </si>
  <si>
    <t>Prove</t>
  </si>
  <si>
    <t>Puzzled</t>
  </si>
  <si>
    <t>Biber (718)</t>
  </si>
  <si>
    <t>Queer</t>
  </si>
  <si>
    <t>Quite</t>
  </si>
  <si>
    <t>Really</t>
  </si>
  <si>
    <t>Biber (551) (557) (855) (857) (863) (870)</t>
  </si>
  <si>
    <t>Remember</t>
  </si>
  <si>
    <t>Report</t>
  </si>
  <si>
    <t>Reportedly</t>
  </si>
  <si>
    <t>Biber (557)</t>
  </si>
  <si>
    <t>Roughly</t>
  </si>
  <si>
    <t>Secret</t>
  </si>
  <si>
    <t>See</t>
  </si>
  <si>
    <t>Biber (666) Stubbs (11)</t>
  </si>
  <si>
    <t>Seem</t>
  </si>
  <si>
    <t>Stubbs (7) (11)</t>
  </si>
  <si>
    <t>Seemed</t>
  </si>
  <si>
    <t>Seems</t>
  </si>
  <si>
    <t>Biber (973) Stubbs (7)</t>
  </si>
  <si>
    <t>Seen</t>
  </si>
  <si>
    <t>Show</t>
  </si>
  <si>
    <t>Sign</t>
  </si>
  <si>
    <t>Silence</t>
  </si>
  <si>
    <t>Silent</t>
  </si>
  <si>
    <t>Suggest</t>
  </si>
  <si>
    <t>Suggestion</t>
  </si>
  <si>
    <t>Suppose</t>
  </si>
  <si>
    <t>Sure</t>
  </si>
  <si>
    <t>Surprising</t>
  </si>
  <si>
    <t>Surprisingly</t>
  </si>
  <si>
    <t xml:space="preserve">Stance: Attitude </t>
  </si>
  <si>
    <t>Suspect</t>
  </si>
  <si>
    <t>Tend</t>
  </si>
  <si>
    <t>Think</t>
  </si>
  <si>
    <t>Thinking</t>
  </si>
  <si>
    <t>Thought</t>
  </si>
  <si>
    <t>Thoughts</t>
  </si>
  <si>
    <t>Typically</t>
  </si>
  <si>
    <t>Biber (557)(855) (972)</t>
  </si>
  <si>
    <t>Unapproachable</t>
  </si>
  <si>
    <t>Uncanny</t>
  </si>
  <si>
    <t>Uncomprehendingly</t>
  </si>
  <si>
    <t>Circumstance adverb</t>
  </si>
  <si>
    <t>Unconcerned</t>
  </si>
  <si>
    <t>Unconnected</t>
  </si>
  <si>
    <t>Unconscious</t>
  </si>
  <si>
    <t>Undeniably</t>
  </si>
  <si>
    <t>Stance adverbial</t>
  </si>
  <si>
    <t>Understand</t>
  </si>
  <si>
    <t>Understandable</t>
  </si>
  <si>
    <t>Undoubtedly</t>
  </si>
  <si>
    <t>Biber (549)(854)</t>
  </si>
  <si>
    <t>Unexpected</t>
  </si>
  <si>
    <t>Stubbs (16) Wolfreys (173)</t>
  </si>
  <si>
    <t>Unexpressed</t>
  </si>
  <si>
    <t>Unextinguishable</t>
  </si>
  <si>
    <t>Unfamiliar</t>
  </si>
  <si>
    <t>Unfathomable</t>
  </si>
  <si>
    <t>Unfold</t>
  </si>
  <si>
    <t xml:space="preserve">Unfortunately </t>
  </si>
  <si>
    <t>Unknown</t>
  </si>
  <si>
    <t>Adjective/Noun (the unknown)</t>
  </si>
  <si>
    <t>Unlikely</t>
  </si>
  <si>
    <t>Unreal</t>
  </si>
  <si>
    <t>Adjective/Noun (the unreal)</t>
  </si>
  <si>
    <t>Unruffled</t>
  </si>
  <si>
    <t>Untrue</t>
  </si>
  <si>
    <t>Vague</t>
  </si>
  <si>
    <t>Vanished</t>
  </si>
  <si>
    <t>View</t>
  </si>
  <si>
    <t>Wisdom</t>
  </si>
  <si>
    <t>Wonder</t>
  </si>
  <si>
    <t>Would</t>
  </si>
  <si>
    <t>Youth</t>
  </si>
  <si>
    <t>Heart of Darkness</t>
  </si>
  <si>
    <t>Lord Jim</t>
  </si>
  <si>
    <t>Chance</t>
  </si>
  <si>
    <t xml:space="preserve">Actual </t>
  </si>
  <si>
    <t>Apparent</t>
  </si>
  <si>
    <t>Appears</t>
  </si>
  <si>
    <t>Assume</t>
  </si>
  <si>
    <t>Assuming</t>
  </si>
  <si>
    <t>Assumed</t>
  </si>
  <si>
    <t>Assumes</t>
  </si>
  <si>
    <t>Believed</t>
  </si>
  <si>
    <t>Believes</t>
  </si>
  <si>
    <t>Blurring</t>
  </si>
  <si>
    <t>Blurry</t>
  </si>
  <si>
    <t>Convince</t>
  </si>
  <si>
    <t>Curious</t>
  </si>
  <si>
    <t>Dawn</t>
  </si>
  <si>
    <t>Dawns</t>
  </si>
  <si>
    <t>Dawning</t>
  </si>
  <si>
    <t>Deceive</t>
  </si>
  <si>
    <t>Deceived</t>
  </si>
  <si>
    <t>Deceives</t>
  </si>
  <si>
    <t>Decide</t>
  </si>
  <si>
    <t>Decided</t>
  </si>
  <si>
    <t>Decides</t>
  </si>
  <si>
    <t>Dishonestly</t>
  </si>
  <si>
    <t>Distinct</t>
  </si>
  <si>
    <t>Doubtfully</t>
  </si>
  <si>
    <t>Doubted</t>
  </si>
  <si>
    <t>Doubting</t>
  </si>
  <si>
    <t>Evident</t>
  </si>
  <si>
    <t>Expected</t>
  </si>
  <si>
    <t>Expects</t>
  </si>
  <si>
    <t>Factually</t>
  </si>
  <si>
    <t>Fathomable</t>
  </si>
  <si>
    <t>Fearfully</t>
  </si>
  <si>
    <t>Fearful</t>
  </si>
  <si>
    <t>Felt</t>
  </si>
  <si>
    <t>General</t>
  </si>
  <si>
    <t>Glimpsed</t>
  </si>
  <si>
    <t>Glimpses</t>
  </si>
  <si>
    <t>Guessed</t>
  </si>
  <si>
    <t>Guessing</t>
  </si>
  <si>
    <t>Guesses</t>
  </si>
  <si>
    <t>Hid</t>
  </si>
  <si>
    <t>Hide</t>
  </si>
  <si>
    <t>Hides</t>
  </si>
  <si>
    <t>Hiding</t>
  </si>
  <si>
    <t>Honest</t>
  </si>
  <si>
    <t>Ideas</t>
  </si>
  <si>
    <t>Imagines</t>
  </si>
  <si>
    <t>Imagined</t>
  </si>
  <si>
    <t>Imagining</t>
  </si>
  <si>
    <t>Immensely</t>
  </si>
  <si>
    <t>Immensity</t>
  </si>
  <si>
    <t>Immutable</t>
  </si>
  <si>
    <t>Impalpably</t>
  </si>
  <si>
    <t>Impenetrably</t>
  </si>
  <si>
    <t>Imperceptibly</t>
  </si>
  <si>
    <t>Implacably</t>
  </si>
  <si>
    <t>Impossibly</t>
  </si>
  <si>
    <t>Impressions</t>
  </si>
  <si>
    <t>Improbably</t>
  </si>
  <si>
    <t>Incomprehensibly</t>
  </si>
  <si>
    <t>Inconceivably</t>
  </si>
  <si>
    <t>Inconclusively</t>
  </si>
  <si>
    <t>Incontestable</t>
  </si>
  <si>
    <t>Incontrovertible</t>
  </si>
  <si>
    <t>Indefinably</t>
  </si>
  <si>
    <t>Indicated</t>
  </si>
  <si>
    <t>Indicates</t>
  </si>
  <si>
    <t>Indicating</t>
  </si>
  <si>
    <t>Indifferently</t>
  </si>
  <si>
    <t>Inexplicably</t>
  </si>
  <si>
    <t>Inextricably</t>
  </si>
  <si>
    <t>Inscrutably</t>
  </si>
  <si>
    <t>Insensibly</t>
  </si>
  <si>
    <t>Interminably</t>
  </si>
  <si>
    <t>Invisibly</t>
  </si>
  <si>
    <t>Knowingly</t>
  </si>
  <si>
    <t>Knows</t>
  </si>
  <si>
    <t>Knowledgable</t>
  </si>
  <si>
    <t>Looks</t>
  </si>
  <si>
    <t>Looked</t>
  </si>
  <si>
    <t>Looking</t>
  </si>
  <si>
    <t>Minds</t>
  </si>
  <si>
    <t>Mysteriously</t>
  </si>
  <si>
    <t>Near</t>
  </si>
  <si>
    <t>Notions</t>
  </si>
  <si>
    <t>Observe</t>
  </si>
  <si>
    <t>Observed</t>
  </si>
  <si>
    <t>Observes</t>
  </si>
  <si>
    <t>Observing</t>
  </si>
  <si>
    <t>Opinions</t>
  </si>
  <si>
    <t>Perspectives</t>
  </si>
  <si>
    <t>Probable</t>
  </si>
  <si>
    <t>Proves</t>
  </si>
  <si>
    <t>Proved</t>
  </si>
  <si>
    <t>Puzzles</t>
  </si>
  <si>
    <t>Puzzle</t>
  </si>
  <si>
    <t>Puzzling</t>
  </si>
  <si>
    <t>Queerly</t>
  </si>
  <si>
    <t>Remembers</t>
  </si>
  <si>
    <t>Remembered</t>
  </si>
  <si>
    <t>Remembering</t>
  </si>
  <si>
    <t>Reported</t>
  </si>
  <si>
    <t>Reporting</t>
  </si>
  <si>
    <t>Reports</t>
  </si>
  <si>
    <t>Rough</t>
  </si>
  <si>
    <t>Secrets</t>
  </si>
  <si>
    <t>Secretly</t>
  </si>
  <si>
    <t>Saw</t>
  </si>
  <si>
    <t>Seeing</t>
  </si>
  <si>
    <t>Seeming</t>
  </si>
  <si>
    <t>Seemingly</t>
  </si>
  <si>
    <t>Showed</t>
  </si>
  <si>
    <t>Shows</t>
  </si>
  <si>
    <t>Showing</t>
  </si>
  <si>
    <t>Signs</t>
  </si>
  <si>
    <t>Signed</t>
  </si>
  <si>
    <t>Signing</t>
  </si>
  <si>
    <t>Silences</t>
  </si>
  <si>
    <t>Silenced</t>
  </si>
  <si>
    <t>Silently</t>
  </si>
  <si>
    <t>Suggests</t>
  </si>
  <si>
    <t>Suggested</t>
  </si>
  <si>
    <t>Suggesting</t>
  </si>
  <si>
    <t>Supposedly</t>
  </si>
  <si>
    <t>Supposed</t>
  </si>
  <si>
    <t>Surprise</t>
  </si>
  <si>
    <t>Surprised</t>
  </si>
  <si>
    <t>Surprises</t>
  </si>
  <si>
    <t>Surprisedly</t>
  </si>
  <si>
    <t>Suspects</t>
  </si>
  <si>
    <t>Suspected</t>
  </si>
  <si>
    <t>Suspectedly</t>
  </si>
  <si>
    <t>Suspecting</t>
  </si>
  <si>
    <t>Tended</t>
  </si>
  <si>
    <t>Tending</t>
  </si>
  <si>
    <t>Tends</t>
  </si>
  <si>
    <t>Thinks</t>
  </si>
  <si>
    <t>Typical</t>
  </si>
  <si>
    <t>Unapproachably</t>
  </si>
  <si>
    <t>Uncomprehend</t>
  </si>
  <si>
    <t>Uncomprehending</t>
  </si>
  <si>
    <t>Unconcern</t>
  </si>
  <si>
    <t>Unconsciously</t>
  </si>
  <si>
    <t>Undeniable</t>
  </si>
  <si>
    <t>Understanding</t>
  </si>
  <si>
    <t>Understood</t>
  </si>
  <si>
    <t>Understands</t>
  </si>
  <si>
    <t>Understandingly</t>
  </si>
  <si>
    <t>Undoubtful</t>
  </si>
  <si>
    <t>Undoubtfully</t>
  </si>
  <si>
    <t>Unexpectedly</t>
  </si>
  <si>
    <t>Unextinguishably</t>
  </si>
  <si>
    <t>Unfathomably</t>
  </si>
  <si>
    <t>Unfolds</t>
  </si>
  <si>
    <t>Unfolding</t>
  </si>
  <si>
    <t>Unfortunate</t>
  </si>
  <si>
    <t>Unknowingly</t>
  </si>
  <si>
    <t>Unknowing</t>
  </si>
  <si>
    <t>Unruffle</t>
  </si>
  <si>
    <t>Vaguely</t>
  </si>
  <si>
    <t>Vanish</t>
  </si>
  <si>
    <t>Vanishes</t>
  </si>
  <si>
    <t>Views</t>
  </si>
  <si>
    <t>Viewed</t>
  </si>
  <si>
    <t>Viewing</t>
  </si>
  <si>
    <t>Wondered</t>
  </si>
  <si>
    <t>Wonders</t>
  </si>
  <si>
    <t>Certainty</t>
  </si>
  <si>
    <t>Appearing</t>
  </si>
  <si>
    <t>Blur</t>
  </si>
  <si>
    <t>Blurs</t>
  </si>
  <si>
    <t>Convincing</t>
  </si>
  <si>
    <t>Curiously</t>
  </si>
  <si>
    <t>Dishonour</t>
  </si>
  <si>
    <t>Expecting</t>
  </si>
  <si>
    <t>Imagination</t>
  </si>
  <si>
    <t>Imaginative</t>
  </si>
  <si>
    <t>Imaginary</t>
  </si>
  <si>
    <t>Imaginations</t>
  </si>
  <si>
    <t>Imaginings</t>
  </si>
  <si>
    <t>Impossibility</t>
  </si>
  <si>
    <t>Indifference</t>
  </si>
  <si>
    <t>Inexpressible</t>
  </si>
  <si>
    <t>Observer</t>
  </si>
  <si>
    <t>Shown</t>
  </si>
  <si>
    <t>Suggestions</t>
  </si>
  <si>
    <t>Suggestive</t>
  </si>
  <si>
    <t>Unfolded</t>
  </si>
  <si>
    <t>Unknowable</t>
  </si>
  <si>
    <t>Expectation</t>
  </si>
  <si>
    <t>Expectant</t>
  </si>
  <si>
    <t>Facts</t>
  </si>
  <si>
    <t>Fathomed</t>
  </si>
  <si>
    <t>Fathoming</t>
  </si>
  <si>
    <t>Feels</t>
  </si>
  <si>
    <t>Feelings</t>
  </si>
  <si>
    <t>Indefinite</t>
  </si>
  <si>
    <t>About</t>
  </si>
  <si>
    <t>Beyond</t>
  </si>
  <si>
    <t>Figure</t>
  </si>
  <si>
    <t>Struck</t>
  </si>
  <si>
    <t>Reckon</t>
  </si>
  <si>
    <r>
      <t xml:space="preserve">Abstract noun taking </t>
    </r>
    <r>
      <rPr>
        <i/>
        <sz val="11"/>
        <color theme="1"/>
        <rFont val="Calibri"/>
        <family val="2"/>
        <scheme val="minor"/>
      </rPr>
      <t>that</t>
    </r>
    <r>
      <rPr>
        <sz val="11"/>
        <color theme="1"/>
        <rFont val="Calibri"/>
        <family val="2"/>
        <scheme val="minor"/>
      </rPr>
      <t>-complement clauses</t>
    </r>
  </si>
  <si>
    <r>
      <t xml:space="preserve">Mental verbs with </t>
    </r>
    <r>
      <rPr>
        <i/>
        <sz val="11"/>
        <color theme="1"/>
        <rFont val="Calibri"/>
        <family val="2"/>
        <scheme val="minor"/>
      </rPr>
      <t>that</t>
    </r>
    <r>
      <rPr>
        <sz val="11"/>
        <color theme="1"/>
        <rFont val="Calibri"/>
        <family val="2"/>
        <scheme val="minor"/>
      </rPr>
      <t>-clauses</t>
    </r>
  </si>
  <si>
    <r>
      <t>that-</t>
    </r>
    <r>
      <rPr>
        <sz val="11"/>
        <color theme="1"/>
        <rFont val="Calibri"/>
        <family val="2"/>
        <scheme val="minor"/>
      </rPr>
      <t>clause</t>
    </r>
  </si>
  <si>
    <r>
      <t xml:space="preserve">Mental verbs with </t>
    </r>
    <r>
      <rPr>
        <i/>
        <sz val="11"/>
        <color theme="1"/>
        <rFont val="Calibri"/>
        <family val="2"/>
        <scheme val="minor"/>
      </rPr>
      <t>that</t>
    </r>
    <r>
      <rPr>
        <sz val="11"/>
        <color theme="1"/>
        <rFont val="Calibri"/>
        <family val="2"/>
        <scheme val="minor"/>
      </rPr>
      <t>-clauses. Epistemic stance: Marking certainty</t>
    </r>
  </si>
  <si>
    <t>approximate(ly)' /'roughly'</t>
  </si>
  <si>
    <t>Can</t>
  </si>
  <si>
    <t>Epistemic stance: 'logical necessity'</t>
  </si>
  <si>
    <t>Epistemic: 'possibilty'</t>
  </si>
  <si>
    <t>Mystery</t>
  </si>
  <si>
    <t>Realise'</t>
  </si>
  <si>
    <t>Should</t>
  </si>
  <si>
    <t>TOTAL</t>
  </si>
  <si>
    <t>Insight</t>
  </si>
  <si>
    <t>Aware</t>
  </si>
  <si>
    <t>Enigma</t>
  </si>
  <si>
    <t>Truth</t>
  </si>
  <si>
    <t xml:space="preserve">True </t>
  </si>
  <si>
    <t>Truthful</t>
  </si>
  <si>
    <t>Truthfully</t>
  </si>
  <si>
    <t>Truly</t>
  </si>
  <si>
    <t>Truthfulness</t>
  </si>
  <si>
    <t>Truer</t>
  </si>
  <si>
    <t>Truthts</t>
  </si>
  <si>
    <t>Understandably</t>
  </si>
  <si>
    <t>Incomprehensible understanding "</t>
  </si>
  <si>
    <t>Uncertain</t>
  </si>
  <si>
    <t>Uncertainty</t>
  </si>
  <si>
    <t>Uncertainly</t>
  </si>
  <si>
    <t>Seem: "they appear magnified"</t>
  </si>
  <si>
    <t>Epistemic stance: possibility</t>
  </si>
  <si>
    <t>Adjective: personal stance</t>
  </si>
  <si>
    <t>Passive verb</t>
  </si>
  <si>
    <t>Normalised frequency of epistemic markers per 10000 words</t>
  </si>
  <si>
    <t>Knowed</t>
  </si>
  <si>
    <t>Know'd</t>
  </si>
  <si>
    <t>Thinker</t>
  </si>
  <si>
    <t>Thinkers</t>
  </si>
  <si>
    <t>Thinkin</t>
  </si>
  <si>
    <t>Thoughtful</t>
  </si>
  <si>
    <t>Thoughtfully</t>
  </si>
  <si>
    <t>Thoughtfulness</t>
  </si>
  <si>
    <t>Thoughtless</t>
  </si>
  <si>
    <t>Truest</t>
  </si>
  <si>
    <t>Thoughtlessly</t>
  </si>
  <si>
    <t>Truth's</t>
  </si>
  <si>
    <t>Thinking's</t>
  </si>
  <si>
    <t>KNEW</t>
  </si>
  <si>
    <t>KNOW</t>
  </si>
  <si>
    <t>KNOW'D</t>
  </si>
  <si>
    <t>KNOWED</t>
  </si>
  <si>
    <t>KNOWING</t>
  </si>
  <si>
    <t>KNOWINGLY</t>
  </si>
  <si>
    <t>KNOWLEDGE</t>
  </si>
  <si>
    <t>KNOWN</t>
  </si>
  <si>
    <t>KNOWS</t>
  </si>
  <si>
    <t>Non-Marlow texts</t>
  </si>
  <si>
    <t>Frequency</t>
  </si>
  <si>
    <t>%</t>
  </si>
  <si>
    <t>Number of novels out of 14 in which word occurs</t>
  </si>
  <si>
    <t>THINK</t>
  </si>
  <si>
    <t>THINKER</t>
  </si>
  <si>
    <t>THINKERS</t>
  </si>
  <si>
    <t>THINKIN</t>
  </si>
  <si>
    <t>THINKING</t>
  </si>
  <si>
    <t>THINKS</t>
  </si>
  <si>
    <t>THOUGHT</t>
  </si>
  <si>
    <t>THOUGHTFUL</t>
  </si>
  <si>
    <t>THOUGHTFULLY</t>
  </si>
  <si>
    <t>THOUGHTFULNESS</t>
  </si>
  <si>
    <t>THOUGHTLESS</t>
  </si>
  <si>
    <t>THOUGHTS</t>
  </si>
  <si>
    <t>UNDERSTAND</t>
  </si>
  <si>
    <t>UNDERSTANDABLE</t>
  </si>
  <si>
    <t>UNDERSTANDING</t>
  </si>
  <si>
    <t>UNDERSTANDS</t>
  </si>
  <si>
    <t>UNDERSTOOD</t>
  </si>
  <si>
    <t>TRUE</t>
  </si>
  <si>
    <t>TRUER</t>
  </si>
  <si>
    <t>TRUEST</t>
  </si>
  <si>
    <t>TRULY</t>
  </si>
  <si>
    <t>TRUTH</t>
  </si>
  <si>
    <t>TRUTHFUL</t>
  </si>
  <si>
    <t>TRUTHFULLY</t>
  </si>
  <si>
    <t>TRUTHFULNESS</t>
  </si>
  <si>
    <t>TRUTHS</t>
  </si>
  <si>
    <t>THINKING'S</t>
  </si>
  <si>
    <t>THOUGHTLESSLY</t>
  </si>
  <si>
    <t>UNDERSTANDABLY</t>
  </si>
  <si>
    <t>UNDERSTANDINGLY</t>
  </si>
  <si>
    <t>Marlow texts</t>
  </si>
  <si>
    <t>Know’d</t>
  </si>
  <si>
    <t>TRUTH'S</t>
  </si>
  <si>
    <r>
      <t>Understanding (</t>
    </r>
    <r>
      <rPr>
        <b/>
        <sz val="9"/>
        <color rgb="FF000000"/>
        <rFont val="Calibri"/>
        <family val="2"/>
        <scheme val="minor"/>
      </rPr>
      <t>Noun</t>
    </r>
    <r>
      <rPr>
        <sz val="9"/>
        <color rgb="FF000000"/>
        <rFont val="Calibri"/>
        <family val="2"/>
        <scheme val="minor"/>
      </rPr>
      <t>)</t>
    </r>
  </si>
  <si>
    <t>All Marlow texts total</t>
  </si>
  <si>
    <t>Total:</t>
  </si>
  <si>
    <t>% of words in non marlows</t>
  </si>
  <si>
    <t>Total word HLC</t>
  </si>
  <si>
    <t>% of words in Marlow HLC</t>
  </si>
  <si>
    <t>Total words Marlow</t>
  </si>
  <si>
    <t>% of words in Marlow all</t>
  </si>
  <si>
    <t>Total word count all</t>
  </si>
  <si>
    <t>% words in Non Marlow against total word count</t>
  </si>
  <si>
    <t>% words in Marlow against total word count</t>
  </si>
  <si>
    <t>All Marlows</t>
  </si>
  <si>
    <t>Non Marlows</t>
  </si>
  <si>
    <r>
      <t>Understanding (</t>
    </r>
    <r>
      <rPr>
        <b/>
        <sz val="11"/>
        <color rgb="FF000000"/>
        <rFont val="Calibri"/>
        <family val="2"/>
        <scheme val="minor"/>
      </rPr>
      <t>Noun</t>
    </r>
    <r>
      <rPr>
        <sz val="11"/>
        <color rgb="FF000000"/>
        <rFont val="Calibri"/>
        <family val="2"/>
        <scheme val="minor"/>
      </rPr>
      <t>)</t>
    </r>
  </si>
  <si>
    <t>Sub total</t>
  </si>
  <si>
    <t>Grand total Lemmas</t>
  </si>
  <si>
    <t>% total lemmas</t>
  </si>
  <si>
    <t>% per book</t>
  </si>
  <si>
    <t>Non M (14)</t>
  </si>
  <si>
    <t>Marlows (4)</t>
  </si>
  <si>
    <t>% words compared to Grand total lemmas</t>
  </si>
  <si>
    <t>Comparison between lemmas in Marlow and non-Marlow texts</t>
  </si>
  <si>
    <t>Total words in HoD, LJ and C</t>
  </si>
  <si>
    <t>Total words in all Marlow texts</t>
  </si>
  <si>
    <t>% of words in HoD, LJ and C</t>
  </si>
  <si>
    <t>% of words in all Marlow texts</t>
  </si>
  <si>
    <t>TOTAL:</t>
  </si>
  <si>
    <t>All texts</t>
  </si>
  <si>
    <t>All Marlows (4 Texts)</t>
  </si>
  <si>
    <t>Non Marlows (14 Texts)</t>
  </si>
  <si>
    <t>Total</t>
  </si>
  <si>
    <t>Total lemmas</t>
  </si>
  <si>
    <t>% lemmas as non-Marlow texts</t>
  </si>
  <si>
    <t>% words as Marlow texts</t>
  </si>
  <si>
    <t>All Marlow texts lemma total</t>
  </si>
  <si>
    <t>Tokens used in word list:</t>
  </si>
  <si>
    <t>verbs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</si>
</sst>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9"/>
      <color rgb="FF000000"/>
      <name val="Times New Roman"/>
      <family val="1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i/>
      <sz val="11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0" fillId="2" borderId="1" xfId="0" applyFont="1" applyFill="1" applyBorder="1"/>
    <xf numFmtId="0" fontId="0" fillId="2" borderId="1" xfId="0" applyFont="1" applyFill="1" applyBorder="1" applyAlignment="1">
      <alignment wrapText="1"/>
    </xf>
    <xf numFmtId="0" fontId="0" fillId="2" borderId="0" xfId="0" applyFill="1"/>
    <xf numFmtId="0" fontId="1" fillId="0" borderId="0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0" fillId="2" borderId="1" xfId="0" quotePrefix="1" applyFont="1" applyFill="1" applyBorder="1" applyAlignment="1">
      <alignment wrapText="1"/>
    </xf>
    <xf numFmtId="0" fontId="0" fillId="2" borderId="0" xfId="0" applyFont="1" applyFill="1" applyBorder="1"/>
    <xf numFmtId="1" fontId="0" fillId="0" borderId="0" xfId="0" applyNumberFormat="1"/>
    <xf numFmtId="2" fontId="0" fillId="0" borderId="0" xfId="0" applyNumberFormat="1"/>
    <xf numFmtId="0" fontId="1" fillId="0" borderId="0" xfId="0" applyFont="1" applyBorder="1" applyAlignment="1">
      <alignment horizontal="left" wrapText="1"/>
    </xf>
    <xf numFmtId="0" fontId="0" fillId="0" borderId="1" xfId="0" applyNumberFormat="1" applyBorder="1" applyAlignment="1">
      <alignment horizontal="left"/>
    </xf>
    <xf numFmtId="1" fontId="0" fillId="0" borderId="1" xfId="0" applyNumberFormat="1" applyBorder="1"/>
    <xf numFmtId="2" fontId="0" fillId="0" borderId="1" xfId="0" applyNumberFormat="1" applyBorder="1"/>
    <xf numFmtId="0" fontId="0" fillId="0" borderId="1" xfId="0" applyNumberForma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0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wrapText="1"/>
    </xf>
    <xf numFmtId="0" fontId="0" fillId="2" borderId="2" xfId="0" applyFont="1" applyFill="1" applyBorder="1" applyAlignment="1">
      <alignment wrapText="1"/>
    </xf>
    <xf numFmtId="0" fontId="0" fillId="2" borderId="2" xfId="0" applyFont="1" applyFill="1" applyBorder="1"/>
    <xf numFmtId="0" fontId="0" fillId="2" borderId="1" xfId="0" applyFill="1" applyBorder="1"/>
    <xf numFmtId="0" fontId="4" fillId="2" borderId="1" xfId="0" applyFont="1" applyFill="1" applyBorder="1" applyAlignment="1">
      <alignment horizontal="left" vertical="center"/>
    </xf>
    <xf numFmtId="0" fontId="0" fillId="0" borderId="4" xfId="0" applyNumberFormat="1" applyFill="1" applyBorder="1" applyAlignment="1">
      <alignment horizontal="left"/>
    </xf>
    <xf numFmtId="0" fontId="0" fillId="0" borderId="1" xfId="0" applyNumberFormat="1" applyFill="1" applyBorder="1" applyAlignment="1">
      <alignment horizontal="left"/>
    </xf>
    <xf numFmtId="0" fontId="1" fillId="2" borderId="0" xfId="0" applyFont="1" applyFill="1" applyBorder="1" applyAlignment="1">
      <alignment wrapText="1"/>
    </xf>
    <xf numFmtId="0" fontId="0" fillId="2" borderId="0" xfId="0" applyFill="1" applyBorder="1"/>
    <xf numFmtId="0" fontId="0" fillId="2" borderId="1" xfId="0" applyFont="1" applyFill="1" applyBorder="1" applyAlignment="1">
      <alignment horizontal="right"/>
    </xf>
    <xf numFmtId="1" fontId="1" fillId="0" borderId="6" xfId="0" applyNumberFormat="1" applyFont="1" applyBorder="1"/>
    <xf numFmtId="1" fontId="0" fillId="0" borderId="1" xfId="0" applyNumberFormat="1" applyFill="1" applyBorder="1"/>
    <xf numFmtId="2" fontId="0" fillId="0" borderId="1" xfId="0" applyNumberFormat="1" applyFill="1" applyBorder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right" vertical="center"/>
    </xf>
    <xf numFmtId="0" fontId="0" fillId="2" borderId="4" xfId="0" applyFont="1" applyFill="1" applyBorder="1"/>
    <xf numFmtId="1" fontId="0" fillId="3" borderId="1" xfId="0" applyNumberFormat="1" applyFill="1" applyBorder="1"/>
    <xf numFmtId="0" fontId="0" fillId="3" borderId="1" xfId="0" applyNumberFormat="1" applyFill="1" applyBorder="1"/>
    <xf numFmtId="0" fontId="1" fillId="3" borderId="0" xfId="0" applyFont="1" applyFill="1" applyBorder="1" applyAlignment="1">
      <alignment wrapText="1"/>
    </xf>
    <xf numFmtId="0" fontId="0" fillId="3" borderId="0" xfId="0" applyFill="1"/>
    <xf numFmtId="0" fontId="1" fillId="3" borderId="1" xfId="0" applyFont="1" applyFill="1" applyBorder="1" applyAlignment="1">
      <alignment horizontal="center"/>
    </xf>
    <xf numFmtId="2" fontId="0" fillId="3" borderId="1" xfId="0" applyNumberFormat="1" applyFill="1" applyBorder="1"/>
    <xf numFmtId="0" fontId="0" fillId="3" borderId="1" xfId="0" applyFill="1" applyBorder="1"/>
    <xf numFmtId="1" fontId="1" fillId="0" borderId="0" xfId="0" applyNumberFormat="1" applyFont="1" applyBorder="1"/>
    <xf numFmtId="0" fontId="5" fillId="0" borderId="4" xfId="0" applyFont="1" applyFill="1" applyBorder="1" applyAlignment="1">
      <alignment horizontal="left" vertical="center" wrapText="1"/>
    </xf>
    <xf numFmtId="0" fontId="0" fillId="0" borderId="4" xfId="0" applyFill="1" applyBorder="1"/>
    <xf numFmtId="0" fontId="0" fillId="0" borderId="3" xfId="0" applyFill="1" applyBorder="1"/>
    <xf numFmtId="1" fontId="0" fillId="4" borderId="1" xfId="0" applyNumberFormat="1" applyFill="1" applyBorder="1"/>
    <xf numFmtId="0" fontId="0" fillId="4" borderId="0" xfId="0" applyFill="1"/>
    <xf numFmtId="1" fontId="1" fillId="0" borderId="0" xfId="0" applyNumberFormat="1" applyFont="1"/>
    <xf numFmtId="0" fontId="0" fillId="0" borderId="0" xfId="0" applyAlignment="1">
      <alignment wrapText="1"/>
    </xf>
    <xf numFmtId="0" fontId="0" fillId="2" borderId="16" xfId="0" applyFont="1" applyFill="1" applyBorder="1"/>
    <xf numFmtId="0" fontId="0" fillId="2" borderId="17" xfId="0" applyFont="1" applyFill="1" applyBorder="1" applyAlignment="1">
      <alignment horizontal="right"/>
    </xf>
    <xf numFmtId="0" fontId="0" fillId="2" borderId="11" xfId="0" applyFont="1" applyFill="1" applyBorder="1"/>
    <xf numFmtId="0" fontId="0" fillId="2" borderId="4" xfId="0" applyFont="1" applyFill="1" applyBorder="1" applyAlignment="1">
      <alignment horizontal="right"/>
    </xf>
    <xf numFmtId="0" fontId="0" fillId="2" borderId="0" xfId="0" applyFont="1" applyFill="1"/>
    <xf numFmtId="0" fontId="0" fillId="2" borderId="12" xfId="0" applyFill="1" applyBorder="1"/>
    <xf numFmtId="0" fontId="1" fillId="2" borderId="0" xfId="0" applyFont="1" applyFill="1" applyBorder="1" applyAlignment="1">
      <alignment horizontal="left" wrapText="1"/>
    </xf>
    <xf numFmtId="0" fontId="1" fillId="2" borderId="16" xfId="0" applyFont="1" applyFill="1" applyBorder="1"/>
    <xf numFmtId="0" fontId="1" fillId="2" borderId="17" xfId="0" applyFont="1" applyFill="1" applyBorder="1"/>
    <xf numFmtId="0" fontId="1" fillId="2" borderId="17" xfId="0" applyFont="1" applyFill="1" applyBorder="1" applyAlignment="1">
      <alignment wrapText="1"/>
    </xf>
    <xf numFmtId="0" fontId="1" fillId="2" borderId="17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 wrapText="1"/>
    </xf>
    <xf numFmtId="0" fontId="1" fillId="2" borderId="18" xfId="0" applyFont="1" applyFill="1" applyBorder="1" applyAlignment="1">
      <alignment horizontal="center"/>
    </xf>
    <xf numFmtId="0" fontId="10" fillId="2" borderId="17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left" vertical="center" wrapText="1"/>
    </xf>
    <xf numFmtId="0" fontId="10" fillId="2" borderId="18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0" fillId="2" borderId="11" xfId="0" applyNumberFormat="1" applyFont="1" applyFill="1" applyBorder="1" applyAlignment="1">
      <alignment horizontal="left"/>
    </xf>
    <xf numFmtId="1" fontId="0" fillId="2" borderId="1" xfId="0" applyNumberFormat="1" applyFont="1" applyFill="1" applyBorder="1"/>
    <xf numFmtId="2" fontId="0" fillId="2" borderId="1" xfId="0" applyNumberFormat="1" applyFont="1" applyFill="1" applyBorder="1"/>
    <xf numFmtId="2" fontId="0" fillId="2" borderId="12" xfId="0" applyNumberFormat="1" applyFont="1" applyFill="1" applyBorder="1"/>
    <xf numFmtId="0" fontId="8" fillId="2" borderId="1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right" vertical="center" wrapText="1"/>
    </xf>
    <xf numFmtId="2" fontId="0" fillId="2" borderId="0" xfId="0" applyNumberFormat="1" applyFont="1" applyFill="1"/>
    <xf numFmtId="2" fontId="0" fillId="2" borderId="11" xfId="0" applyNumberFormat="1" applyFont="1" applyFill="1" applyBorder="1"/>
    <xf numFmtId="2" fontId="0" fillId="2" borderId="1" xfId="0" applyNumberFormat="1" applyFont="1" applyFill="1" applyBorder="1" applyAlignment="1">
      <alignment wrapText="1"/>
    </xf>
    <xf numFmtId="0" fontId="0" fillId="2" borderId="1" xfId="0" applyNumberFormat="1" applyFont="1" applyFill="1" applyBorder="1"/>
    <xf numFmtId="0" fontId="8" fillId="2" borderId="11" xfId="0" applyFont="1" applyFill="1" applyBorder="1" applyAlignment="1">
      <alignment horizontal="justify" vertical="center"/>
    </xf>
    <xf numFmtId="2" fontId="1" fillId="2" borderId="13" xfId="0" applyNumberFormat="1" applyFont="1" applyFill="1" applyBorder="1"/>
    <xf numFmtId="1" fontId="1" fillId="2" borderId="14" xfId="0" applyNumberFormat="1" applyFont="1" applyFill="1" applyBorder="1"/>
    <xf numFmtId="1" fontId="0" fillId="2" borderId="14" xfId="0" applyNumberFormat="1" applyFont="1" applyFill="1" applyBorder="1"/>
    <xf numFmtId="2" fontId="0" fillId="2" borderId="14" xfId="0" applyNumberFormat="1" applyFont="1" applyFill="1" applyBorder="1"/>
    <xf numFmtId="2" fontId="0" fillId="2" borderId="15" xfId="0" applyNumberFormat="1" applyFont="1" applyFill="1" applyBorder="1"/>
    <xf numFmtId="0" fontId="1" fillId="2" borderId="19" xfId="0" applyNumberFormat="1" applyFont="1" applyFill="1" applyBorder="1" applyAlignment="1">
      <alignment horizontal="left"/>
    </xf>
    <xf numFmtId="1" fontId="1" fillId="2" borderId="10" xfId="0" applyNumberFormat="1" applyFont="1" applyFill="1" applyBorder="1"/>
    <xf numFmtId="0" fontId="1" fillId="2" borderId="13" xfId="0" applyNumberFormat="1" applyFont="1" applyFill="1" applyBorder="1" applyAlignment="1">
      <alignment horizontal="left"/>
    </xf>
    <xf numFmtId="1" fontId="1" fillId="2" borderId="15" xfId="0" applyNumberFormat="1" applyFont="1" applyFill="1" applyBorder="1"/>
    <xf numFmtId="0" fontId="0" fillId="2" borderId="4" xfId="0" applyNumberFormat="1" applyFont="1" applyFill="1" applyBorder="1" applyAlignment="1">
      <alignment horizontal="left"/>
    </xf>
    <xf numFmtId="1" fontId="0" fillId="2" borderId="4" xfId="0" applyNumberFormat="1" applyFont="1" applyFill="1" applyBorder="1"/>
    <xf numFmtId="2" fontId="0" fillId="2" borderId="4" xfId="0" applyNumberFormat="1" applyFont="1" applyFill="1" applyBorder="1"/>
    <xf numFmtId="0" fontId="8" fillId="2" borderId="4" xfId="0" applyFont="1" applyFill="1" applyBorder="1" applyAlignment="1">
      <alignment horizontal="justify" vertical="center"/>
    </xf>
    <xf numFmtId="0" fontId="8" fillId="2" borderId="4" xfId="0" applyFont="1" applyFill="1" applyBorder="1" applyAlignment="1">
      <alignment horizontal="right" vertical="center"/>
    </xf>
    <xf numFmtId="0" fontId="8" fillId="2" borderId="4" xfId="0" applyFont="1" applyFill="1" applyBorder="1" applyAlignment="1">
      <alignment horizontal="right" vertical="center" wrapText="1"/>
    </xf>
    <xf numFmtId="0" fontId="0" fillId="2" borderId="16" xfId="0" applyNumberFormat="1" applyFont="1" applyFill="1" applyBorder="1" applyAlignment="1">
      <alignment horizontal="left"/>
    </xf>
    <xf numFmtId="1" fontId="0" fillId="2" borderId="17" xfId="0" applyNumberFormat="1" applyFont="1" applyFill="1" applyBorder="1"/>
    <xf numFmtId="2" fontId="0" fillId="2" borderId="17" xfId="0" applyNumberFormat="1" applyFont="1" applyFill="1" applyBorder="1"/>
    <xf numFmtId="2" fontId="0" fillId="2" borderId="18" xfId="0" applyNumberFormat="1" applyFont="1" applyFill="1" applyBorder="1"/>
    <xf numFmtId="0" fontId="8" fillId="2" borderId="16" xfId="0" applyFont="1" applyFill="1" applyBorder="1" applyAlignment="1">
      <alignment horizontal="left" vertical="center"/>
    </xf>
    <xf numFmtId="0" fontId="8" fillId="2" borderId="17" xfId="0" applyFont="1" applyFill="1" applyBorder="1" applyAlignment="1">
      <alignment horizontal="right" vertical="center"/>
    </xf>
    <xf numFmtId="0" fontId="0" fillId="2" borderId="17" xfId="0" applyFont="1" applyFill="1" applyBorder="1"/>
    <xf numFmtId="0" fontId="8" fillId="2" borderId="11" xfId="0" applyFont="1" applyFill="1" applyBorder="1" applyAlignment="1">
      <alignment horizontal="left" vertical="center"/>
    </xf>
    <xf numFmtId="2" fontId="0" fillId="2" borderId="0" xfId="0" applyNumberFormat="1" applyFont="1" applyFill="1" applyBorder="1"/>
    <xf numFmtId="2" fontId="0" fillId="2" borderId="16" xfId="0" applyNumberFormat="1" applyFont="1" applyFill="1" applyBorder="1"/>
    <xf numFmtId="0" fontId="8" fillId="2" borderId="11" xfId="0" applyFont="1" applyFill="1" applyBorder="1" applyAlignment="1">
      <alignment horizontal="left" vertical="center" wrapText="1"/>
    </xf>
    <xf numFmtId="2" fontId="0" fillId="2" borderId="11" xfId="0" applyNumberFormat="1" applyFont="1" applyFill="1" applyBorder="1" applyAlignment="1">
      <alignment wrapText="1"/>
    </xf>
    <xf numFmtId="1" fontId="1" fillId="2" borderId="12" xfId="0" applyNumberFormat="1" applyFont="1" applyFill="1" applyBorder="1"/>
    <xf numFmtId="1" fontId="1" fillId="2" borderId="0" xfId="0" applyNumberFormat="1" applyFont="1" applyFill="1" applyBorder="1"/>
    <xf numFmtId="2" fontId="0" fillId="2" borderId="13" xfId="0" applyNumberFormat="1" applyFont="1" applyFill="1" applyBorder="1"/>
    <xf numFmtId="0" fontId="8" fillId="2" borderId="4" xfId="0" applyFont="1" applyFill="1" applyBorder="1" applyAlignment="1">
      <alignment horizontal="left" vertical="center"/>
    </xf>
    <xf numFmtId="0" fontId="0" fillId="2" borderId="17" xfId="0" applyFont="1" applyFill="1" applyBorder="1" applyAlignment="1">
      <alignment horizontal="center" wrapText="1"/>
    </xf>
    <xf numFmtId="0" fontId="0" fillId="2" borderId="17" xfId="0" applyFont="1" applyFill="1" applyBorder="1" applyAlignment="1">
      <alignment wrapText="1"/>
    </xf>
    <xf numFmtId="0" fontId="0" fillId="2" borderId="18" xfId="0" applyFont="1" applyFill="1" applyBorder="1" applyAlignment="1">
      <alignment wrapText="1"/>
    </xf>
    <xf numFmtId="0" fontId="0" fillId="2" borderId="12" xfId="0" applyFont="1" applyFill="1" applyBorder="1"/>
    <xf numFmtId="0" fontId="0" fillId="2" borderId="13" xfId="0" applyFont="1" applyFill="1" applyBorder="1"/>
    <xf numFmtId="0" fontId="0" fillId="2" borderId="14" xfId="0" applyFont="1" applyFill="1" applyBorder="1"/>
    <xf numFmtId="0" fontId="0" fillId="2" borderId="15" xfId="0" applyFont="1" applyFill="1" applyBorder="1"/>
    <xf numFmtId="0" fontId="8" fillId="2" borderId="16" xfId="0" applyFont="1" applyFill="1" applyBorder="1" applyAlignment="1">
      <alignment horizontal="left" vertical="center" wrapText="1"/>
    </xf>
    <xf numFmtId="0" fontId="0" fillId="2" borderId="18" xfId="0" applyFont="1" applyFill="1" applyBorder="1"/>
    <xf numFmtId="0" fontId="0" fillId="2" borderId="20" xfId="0" applyNumberFormat="1" applyFont="1" applyFill="1" applyBorder="1" applyAlignment="1">
      <alignment horizontal="left"/>
    </xf>
    <xf numFmtId="0" fontId="0" fillId="2" borderId="10" xfId="0" applyFont="1" applyFill="1" applyBorder="1"/>
    <xf numFmtId="0" fontId="0" fillId="2" borderId="5" xfId="0" applyFont="1" applyFill="1" applyBorder="1"/>
    <xf numFmtId="0" fontId="8" fillId="2" borderId="13" xfId="0" applyFont="1" applyFill="1" applyBorder="1" applyAlignment="1">
      <alignment horizontal="justify" vertical="center" wrapText="1"/>
    </xf>
    <xf numFmtId="0" fontId="0" fillId="2" borderId="1" xfId="0" applyNumberFormat="1" applyFont="1" applyFill="1" applyBorder="1" applyAlignment="1">
      <alignment horizontal="left"/>
    </xf>
    <xf numFmtId="1" fontId="1" fillId="2" borderId="6" xfId="0" applyNumberFormat="1" applyFont="1" applyFill="1" applyBorder="1"/>
    <xf numFmtId="1" fontId="0" fillId="2" borderId="3" xfId="0" applyNumberFormat="1" applyFont="1" applyFill="1" applyBorder="1"/>
    <xf numFmtId="0" fontId="1" fillId="2" borderId="1" xfId="0" applyFont="1" applyFill="1" applyBorder="1"/>
    <xf numFmtId="0" fontId="0" fillId="2" borderId="11" xfId="0" applyFill="1" applyBorder="1"/>
    <xf numFmtId="0" fontId="1" fillId="2" borderId="13" xfId="0" applyFont="1" applyFill="1" applyBorder="1"/>
    <xf numFmtId="0" fontId="1" fillId="2" borderId="15" xfId="0" applyFont="1" applyFill="1" applyBorder="1"/>
    <xf numFmtId="1" fontId="0" fillId="2" borderId="1" xfId="0" applyNumberFormat="1" applyFill="1" applyBorder="1"/>
    <xf numFmtId="0" fontId="0" fillId="2" borderId="6" xfId="0" applyFill="1" applyBorder="1"/>
    <xf numFmtId="0" fontId="0" fillId="2" borderId="21" xfId="0" applyFont="1" applyFill="1" applyBorder="1" applyAlignment="1">
      <alignment wrapText="1"/>
    </xf>
    <xf numFmtId="0" fontId="0" fillId="2" borderId="22" xfId="0" applyFill="1" applyBorder="1"/>
    <xf numFmtId="0" fontId="3" fillId="2" borderId="22" xfId="0" applyFont="1" applyFill="1" applyBorder="1"/>
    <xf numFmtId="0" fontId="3" fillId="2" borderId="23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5"/>
  <sheetViews>
    <sheetView tabSelected="1" zoomScale="70" zoomScaleNormal="70" workbookViewId="0">
      <pane ySplit="1" topLeftCell="A2" activePane="bottomLeft" state="frozen"/>
      <selection pane="bottomLeft" activeCell="J315" sqref="J315"/>
    </sheetView>
  </sheetViews>
  <sheetFormatPr defaultRowHeight="15" customHeight="1" x14ac:dyDescent="0.25"/>
  <cols>
    <col min="1" max="1" width="44.140625" style="3" bestFit="1" customWidth="1"/>
    <col min="2" max="2" width="10.7109375" style="3" customWidth="1"/>
    <col min="3" max="3" width="50.28515625" style="3" customWidth="1"/>
    <col min="4" max="4" width="17" style="3" customWidth="1"/>
    <col min="5" max="5" width="27.42578125" style="3" customWidth="1"/>
    <col min="6" max="6" width="18.42578125" style="3" customWidth="1"/>
    <col min="7" max="7" width="19" style="3" customWidth="1"/>
    <col min="8" max="9" width="9.140625" style="3"/>
    <col min="10" max="10" width="64.5703125" style="3" customWidth="1"/>
    <col min="11" max="16384" width="9.140625" style="3"/>
  </cols>
  <sheetData>
    <row r="1" spans="1:8" ht="15" customHeight="1" x14ac:dyDescent="0.25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</row>
    <row r="2" spans="1:8" ht="15" customHeight="1" x14ac:dyDescent="0.25">
      <c r="A2" s="1" t="s">
        <v>449</v>
      </c>
      <c r="B2" s="2"/>
      <c r="C2" s="7" t="s">
        <v>458</v>
      </c>
      <c r="D2" s="2">
        <v>4</v>
      </c>
      <c r="E2" s="2">
        <v>9</v>
      </c>
      <c r="F2" s="2">
        <v>23</v>
      </c>
      <c r="G2" s="2">
        <v>17</v>
      </c>
    </row>
    <row r="3" spans="1:8" ht="15" customHeight="1" x14ac:dyDescent="0.25">
      <c r="A3" s="1" t="s">
        <v>8</v>
      </c>
      <c r="B3" s="1" t="s">
        <v>9</v>
      </c>
      <c r="C3" s="2" t="s">
        <v>10</v>
      </c>
      <c r="D3" s="1">
        <v>1</v>
      </c>
      <c r="E3" s="1">
        <v>1</v>
      </c>
      <c r="F3" s="1">
        <v>4</v>
      </c>
      <c r="G3" s="1">
        <v>5</v>
      </c>
      <c r="H3" s="28"/>
    </row>
    <row r="4" spans="1:8" ht="15" customHeight="1" x14ac:dyDescent="0.25">
      <c r="A4" s="1" t="s">
        <v>251</v>
      </c>
      <c r="B4" s="2"/>
      <c r="C4" s="2"/>
      <c r="D4" s="1">
        <v>0</v>
      </c>
      <c r="E4" s="1">
        <v>0</v>
      </c>
      <c r="F4" s="1">
        <v>2</v>
      </c>
      <c r="G4" s="1">
        <v>4</v>
      </c>
      <c r="H4" s="28"/>
    </row>
    <row r="5" spans="1:8" ht="15" customHeight="1" x14ac:dyDescent="0.25">
      <c r="A5" s="1" t="s">
        <v>11</v>
      </c>
      <c r="B5" s="2" t="s">
        <v>12</v>
      </c>
      <c r="C5" s="2" t="s">
        <v>13</v>
      </c>
      <c r="D5" s="1">
        <v>1</v>
      </c>
      <c r="E5" s="1">
        <v>3</v>
      </c>
      <c r="F5" s="1">
        <v>8</v>
      </c>
      <c r="G5" s="1">
        <v>20</v>
      </c>
      <c r="H5" s="29"/>
    </row>
    <row r="6" spans="1:8" ht="15" customHeight="1" x14ac:dyDescent="0.25">
      <c r="A6" s="1" t="s">
        <v>14</v>
      </c>
      <c r="B6" s="2"/>
      <c r="C6" s="2"/>
      <c r="D6" s="1">
        <v>3</v>
      </c>
      <c r="E6" s="1">
        <v>13</v>
      </c>
      <c r="F6" s="1">
        <v>42</v>
      </c>
      <c r="G6" s="1">
        <v>68</v>
      </c>
    </row>
    <row r="7" spans="1:8" ht="15" customHeight="1" x14ac:dyDescent="0.25">
      <c r="A7" s="1" t="s">
        <v>252</v>
      </c>
      <c r="B7" s="1"/>
      <c r="C7" s="2"/>
      <c r="D7" s="1">
        <v>0</v>
      </c>
      <c r="E7" s="1">
        <v>0</v>
      </c>
      <c r="F7" s="1">
        <v>2</v>
      </c>
      <c r="G7" s="1">
        <v>2</v>
      </c>
    </row>
    <row r="8" spans="1:8" ht="15" customHeight="1" x14ac:dyDescent="0.25">
      <c r="A8" s="1" t="s">
        <v>15</v>
      </c>
      <c r="B8" s="1" t="s">
        <v>16</v>
      </c>
      <c r="C8" s="2" t="s">
        <v>13</v>
      </c>
      <c r="D8" s="1">
        <v>1</v>
      </c>
      <c r="E8" s="1">
        <v>6</v>
      </c>
      <c r="F8" s="1">
        <v>16</v>
      </c>
      <c r="G8" s="1">
        <v>15</v>
      </c>
    </row>
    <row r="9" spans="1:8" ht="15" customHeight="1" x14ac:dyDescent="0.25">
      <c r="A9" s="1" t="s">
        <v>17</v>
      </c>
      <c r="B9" s="1"/>
      <c r="C9" s="2" t="s">
        <v>482</v>
      </c>
      <c r="D9" s="1">
        <v>0</v>
      </c>
      <c r="E9" s="1">
        <v>4</v>
      </c>
      <c r="F9" s="1">
        <v>8</v>
      </c>
      <c r="G9" s="1">
        <v>9</v>
      </c>
    </row>
    <row r="10" spans="1:8" ht="15" customHeight="1" x14ac:dyDescent="0.25">
      <c r="A10" s="1" t="s">
        <v>18</v>
      </c>
      <c r="B10" s="1"/>
      <c r="C10" s="2"/>
      <c r="D10" s="1">
        <v>1</v>
      </c>
      <c r="E10" s="1">
        <v>5</v>
      </c>
      <c r="F10" s="1">
        <v>19</v>
      </c>
      <c r="G10" s="1">
        <v>22</v>
      </c>
    </row>
    <row r="11" spans="1:8" ht="15" customHeight="1" x14ac:dyDescent="0.25">
      <c r="A11" s="1" t="s">
        <v>19</v>
      </c>
      <c r="B11" s="1"/>
      <c r="C11" s="2"/>
      <c r="D11" s="1">
        <v>4</v>
      </c>
      <c r="E11" s="1">
        <v>16</v>
      </c>
      <c r="F11" s="1">
        <v>33</v>
      </c>
      <c r="G11" s="1">
        <v>30</v>
      </c>
    </row>
    <row r="12" spans="1:8" ht="15" customHeight="1" x14ac:dyDescent="0.25">
      <c r="A12" s="1" t="s">
        <v>420</v>
      </c>
      <c r="B12" s="1"/>
      <c r="C12" s="2"/>
      <c r="D12" s="1">
        <v>0</v>
      </c>
      <c r="E12" s="1">
        <v>1</v>
      </c>
      <c r="F12" s="1">
        <v>1</v>
      </c>
      <c r="G12" s="1">
        <v>0</v>
      </c>
    </row>
    <row r="13" spans="1:8" ht="15" customHeight="1" x14ac:dyDescent="0.25">
      <c r="A13" s="1" t="s">
        <v>253</v>
      </c>
      <c r="B13" s="1"/>
      <c r="C13" s="2"/>
      <c r="D13" s="1">
        <v>1</v>
      </c>
      <c r="E13" s="1">
        <v>5</v>
      </c>
      <c r="F13" s="1">
        <v>12</v>
      </c>
      <c r="G13" s="1">
        <v>4</v>
      </c>
    </row>
    <row r="14" spans="1:8" ht="15" customHeight="1" x14ac:dyDescent="0.25">
      <c r="A14" s="1" t="s">
        <v>20</v>
      </c>
      <c r="B14" s="1" t="s">
        <v>21</v>
      </c>
      <c r="C14" s="2" t="s">
        <v>13</v>
      </c>
      <c r="D14" s="1">
        <v>0</v>
      </c>
      <c r="E14" s="1">
        <v>0</v>
      </c>
      <c r="F14" s="1">
        <v>0</v>
      </c>
      <c r="G14" s="1">
        <v>0</v>
      </c>
    </row>
    <row r="15" spans="1:8" ht="15" customHeight="1" x14ac:dyDescent="0.25">
      <c r="A15" s="1" t="s">
        <v>254</v>
      </c>
      <c r="B15" s="1"/>
      <c r="C15" s="2"/>
      <c r="D15" s="1">
        <v>0</v>
      </c>
      <c r="E15" s="1">
        <v>0</v>
      </c>
      <c r="F15" s="1">
        <v>0</v>
      </c>
      <c r="G15" s="1">
        <v>4</v>
      </c>
    </row>
    <row r="16" spans="1:8" ht="15" customHeight="1" x14ac:dyDescent="0.25">
      <c r="A16" s="1" t="s">
        <v>256</v>
      </c>
      <c r="B16" s="1"/>
      <c r="C16" s="2"/>
      <c r="D16" s="1">
        <v>0</v>
      </c>
      <c r="E16" s="1">
        <v>1</v>
      </c>
      <c r="F16" s="1">
        <v>4</v>
      </c>
      <c r="G16" s="1">
        <v>4</v>
      </c>
    </row>
    <row r="17" spans="1:7" ht="15" customHeight="1" x14ac:dyDescent="0.25">
      <c r="A17" s="1" t="s">
        <v>257</v>
      </c>
      <c r="B17" s="1"/>
      <c r="C17" s="2"/>
      <c r="D17" s="1">
        <v>0</v>
      </c>
      <c r="E17" s="1">
        <v>0</v>
      </c>
      <c r="F17" s="1">
        <v>0</v>
      </c>
      <c r="G17" s="1">
        <v>0</v>
      </c>
    </row>
    <row r="18" spans="1:7" ht="15" customHeight="1" x14ac:dyDescent="0.25">
      <c r="A18" s="1" t="s">
        <v>255</v>
      </c>
      <c r="B18" s="1"/>
      <c r="C18" s="2"/>
      <c r="D18" s="1">
        <v>0</v>
      </c>
      <c r="E18" s="1">
        <v>0</v>
      </c>
      <c r="F18" s="1">
        <v>2</v>
      </c>
      <c r="G18" s="1">
        <v>0</v>
      </c>
    </row>
    <row r="19" spans="1:7" ht="15" customHeight="1" x14ac:dyDescent="0.25">
      <c r="A19" s="1" t="s">
        <v>22</v>
      </c>
      <c r="B19" s="1" t="s">
        <v>23</v>
      </c>
      <c r="C19" s="2" t="s">
        <v>454</v>
      </c>
      <c r="D19" s="1">
        <v>0</v>
      </c>
      <c r="E19" s="1">
        <v>0</v>
      </c>
      <c r="F19" s="1">
        <v>2</v>
      </c>
      <c r="G19" s="1">
        <v>3</v>
      </c>
    </row>
    <row r="20" spans="1:7" ht="15" customHeight="1" x14ac:dyDescent="0.25">
      <c r="A20" s="1" t="s">
        <v>467</v>
      </c>
      <c r="B20" s="1"/>
      <c r="C20" s="2"/>
      <c r="D20" s="1">
        <v>4</v>
      </c>
      <c r="E20" s="1">
        <v>8</v>
      </c>
      <c r="F20" s="1">
        <v>21</v>
      </c>
      <c r="G20" s="1">
        <v>28</v>
      </c>
    </row>
    <row r="21" spans="1:7" ht="15" customHeight="1" x14ac:dyDescent="0.25">
      <c r="A21" s="1" t="s">
        <v>24</v>
      </c>
      <c r="B21" s="1" t="s">
        <v>23</v>
      </c>
      <c r="C21" s="2" t="s">
        <v>454</v>
      </c>
      <c r="D21" s="1">
        <v>0</v>
      </c>
      <c r="E21" s="1">
        <v>8</v>
      </c>
      <c r="F21" s="1">
        <v>16</v>
      </c>
      <c r="G21" s="1">
        <v>6</v>
      </c>
    </row>
    <row r="22" spans="1:7" ht="15" customHeight="1" x14ac:dyDescent="0.25">
      <c r="A22" s="1" t="s">
        <v>25</v>
      </c>
      <c r="B22" s="1" t="s">
        <v>26</v>
      </c>
      <c r="C22" s="2" t="s">
        <v>27</v>
      </c>
      <c r="D22" s="1">
        <v>7</v>
      </c>
      <c r="E22" s="1">
        <v>22</v>
      </c>
      <c r="F22" s="1">
        <v>83</v>
      </c>
      <c r="G22" s="1">
        <v>78</v>
      </c>
    </row>
    <row r="23" spans="1:7" ht="15" customHeight="1" x14ac:dyDescent="0.25">
      <c r="A23" s="1" t="s">
        <v>258</v>
      </c>
      <c r="B23" s="1"/>
      <c r="C23" s="2"/>
      <c r="D23" s="1">
        <v>0</v>
      </c>
      <c r="E23" s="1">
        <v>4</v>
      </c>
      <c r="F23" s="1">
        <v>20</v>
      </c>
      <c r="G23" s="1">
        <v>17</v>
      </c>
    </row>
    <row r="24" spans="1:7" ht="15" customHeight="1" x14ac:dyDescent="0.25">
      <c r="A24" s="1" t="s">
        <v>259</v>
      </c>
      <c r="B24" s="1"/>
      <c r="C24" s="2"/>
      <c r="D24" s="1">
        <v>0</v>
      </c>
      <c r="E24" s="1">
        <v>0</v>
      </c>
      <c r="F24" s="1">
        <v>1</v>
      </c>
      <c r="G24" s="1">
        <v>1</v>
      </c>
    </row>
    <row r="25" spans="1:7" ht="15" customHeight="1" x14ac:dyDescent="0.25">
      <c r="A25" s="1" t="s">
        <v>450</v>
      </c>
      <c r="B25" s="1"/>
      <c r="C25" s="2" t="s">
        <v>478</v>
      </c>
      <c r="D25" s="1">
        <v>2</v>
      </c>
      <c r="E25" s="1">
        <v>8</v>
      </c>
      <c r="F25" s="1">
        <v>11</v>
      </c>
      <c r="G25" s="1">
        <v>14</v>
      </c>
    </row>
    <row r="26" spans="1:7" ht="15" customHeight="1" x14ac:dyDescent="0.25">
      <c r="A26" s="2" t="s">
        <v>421</v>
      </c>
      <c r="B26" s="1"/>
      <c r="C26" s="2"/>
      <c r="D26" s="1">
        <v>0</v>
      </c>
      <c r="E26" s="1">
        <v>0</v>
      </c>
      <c r="F26" s="1">
        <v>1</v>
      </c>
      <c r="G26" s="1">
        <v>0</v>
      </c>
    </row>
    <row r="27" spans="1:7" ht="15" customHeight="1" x14ac:dyDescent="0.25">
      <c r="A27" s="2" t="s">
        <v>28</v>
      </c>
      <c r="B27" s="1" t="s">
        <v>29</v>
      </c>
      <c r="C27" s="2" t="s">
        <v>30</v>
      </c>
      <c r="D27" s="1">
        <v>0</v>
      </c>
      <c r="E27" s="1">
        <v>2</v>
      </c>
      <c r="F27" s="1">
        <v>5</v>
      </c>
      <c r="G27" s="1">
        <v>1</v>
      </c>
    </row>
    <row r="28" spans="1:7" ht="15" customHeight="1" x14ac:dyDescent="0.25">
      <c r="A28" s="2" t="s">
        <v>260</v>
      </c>
      <c r="B28" s="1"/>
      <c r="C28" s="2"/>
      <c r="D28" s="1">
        <v>0</v>
      </c>
      <c r="E28" s="1">
        <v>0</v>
      </c>
      <c r="F28" s="1">
        <v>0</v>
      </c>
      <c r="G28" s="1">
        <v>0</v>
      </c>
    </row>
    <row r="29" spans="1:7" ht="15" customHeight="1" x14ac:dyDescent="0.25">
      <c r="A29" s="2" t="s">
        <v>261</v>
      </c>
      <c r="B29" s="1"/>
      <c r="C29" s="2"/>
      <c r="D29" s="1">
        <v>0</v>
      </c>
      <c r="E29" s="1">
        <v>0</v>
      </c>
      <c r="F29" s="1">
        <v>0</v>
      </c>
      <c r="G29" s="1">
        <v>0</v>
      </c>
    </row>
    <row r="30" spans="1:7" ht="15" customHeight="1" x14ac:dyDescent="0.25">
      <c r="A30" s="2" t="s">
        <v>422</v>
      </c>
      <c r="B30" s="1"/>
      <c r="C30" s="2"/>
      <c r="D30" s="1">
        <v>0</v>
      </c>
      <c r="E30" s="1">
        <v>0</v>
      </c>
      <c r="F30" s="1">
        <v>0</v>
      </c>
      <c r="G30" s="1">
        <v>0</v>
      </c>
    </row>
    <row r="31" spans="1:7" ht="15" customHeight="1" x14ac:dyDescent="0.25">
      <c r="A31" s="2" t="s">
        <v>459</v>
      </c>
      <c r="B31" s="1"/>
      <c r="C31" s="7" t="s">
        <v>461</v>
      </c>
      <c r="D31" s="1">
        <v>7</v>
      </c>
      <c r="E31" s="1">
        <v>43</v>
      </c>
      <c r="F31" s="1">
        <v>104</v>
      </c>
      <c r="G31" s="1">
        <v>103</v>
      </c>
    </row>
    <row r="32" spans="1:7" ht="15" customHeight="1" x14ac:dyDescent="0.25">
      <c r="A32" s="1" t="s">
        <v>31</v>
      </c>
      <c r="B32" s="1" t="s">
        <v>32</v>
      </c>
      <c r="C32" s="2" t="s">
        <v>33</v>
      </c>
      <c r="D32" s="1">
        <v>0</v>
      </c>
      <c r="E32" s="1">
        <v>9</v>
      </c>
      <c r="F32" s="1">
        <v>29</v>
      </c>
      <c r="G32" s="1">
        <v>83</v>
      </c>
    </row>
    <row r="33" spans="1:7" ht="15" customHeight="1" x14ac:dyDescent="0.25">
      <c r="A33" s="1" t="s">
        <v>34</v>
      </c>
      <c r="B33" s="1" t="s">
        <v>21</v>
      </c>
      <c r="C33" s="2" t="s">
        <v>35</v>
      </c>
      <c r="D33" s="1">
        <v>2</v>
      </c>
      <c r="E33" s="1">
        <v>8</v>
      </c>
      <c r="F33" s="1">
        <v>10</v>
      </c>
      <c r="G33" s="1">
        <v>40</v>
      </c>
    </row>
    <row r="34" spans="1:7" ht="15" customHeight="1" x14ac:dyDescent="0.25">
      <c r="A34" s="1" t="s">
        <v>419</v>
      </c>
      <c r="B34" s="1"/>
      <c r="C34" s="2"/>
      <c r="D34" s="1">
        <v>0</v>
      </c>
      <c r="E34" s="1">
        <v>0</v>
      </c>
      <c r="F34" s="1">
        <v>0</v>
      </c>
      <c r="G34" s="1">
        <v>1</v>
      </c>
    </row>
    <row r="35" spans="1:7" ht="15" customHeight="1" x14ac:dyDescent="0.25">
      <c r="A35" s="1" t="s">
        <v>36</v>
      </c>
      <c r="B35" s="1"/>
      <c r="C35" s="2"/>
      <c r="D35" s="1">
        <v>1</v>
      </c>
      <c r="E35" s="1">
        <v>1</v>
      </c>
      <c r="F35" s="1">
        <v>0</v>
      </c>
      <c r="G35" s="1">
        <v>6</v>
      </c>
    </row>
    <row r="36" spans="1:7" ht="15" customHeight="1" x14ac:dyDescent="0.25">
      <c r="A36" s="1" t="s">
        <v>37</v>
      </c>
      <c r="B36" s="1" t="s">
        <v>38</v>
      </c>
      <c r="C36" s="2" t="s">
        <v>455</v>
      </c>
      <c r="D36" s="1">
        <v>0</v>
      </c>
      <c r="E36" s="1">
        <v>0</v>
      </c>
      <c r="F36" s="1">
        <v>1</v>
      </c>
      <c r="G36" s="1">
        <v>6</v>
      </c>
    </row>
    <row r="37" spans="1:7" ht="15" customHeight="1" x14ac:dyDescent="0.25">
      <c r="A37" s="1" t="s">
        <v>39</v>
      </c>
      <c r="B37" s="1" t="s">
        <v>23</v>
      </c>
      <c r="C37" s="2" t="s">
        <v>454</v>
      </c>
      <c r="D37" s="1">
        <v>0</v>
      </c>
      <c r="E37" s="1">
        <v>1</v>
      </c>
      <c r="F37" s="1">
        <v>3</v>
      </c>
      <c r="G37" s="1">
        <v>9</v>
      </c>
    </row>
    <row r="38" spans="1:7" ht="15" customHeight="1" x14ac:dyDescent="0.25">
      <c r="A38" s="1" t="s">
        <v>40</v>
      </c>
      <c r="B38" s="1"/>
      <c r="C38" s="2"/>
      <c r="D38" s="1">
        <v>1</v>
      </c>
      <c r="E38" s="1">
        <v>1</v>
      </c>
      <c r="F38" s="1">
        <v>4</v>
      </c>
      <c r="G38" s="1">
        <v>15</v>
      </c>
    </row>
    <row r="39" spans="1:7" ht="15" customHeight="1" x14ac:dyDescent="0.25">
      <c r="A39" s="1" t="s">
        <v>41</v>
      </c>
      <c r="B39" s="1"/>
      <c r="C39" s="2"/>
      <c r="D39" s="1">
        <v>1</v>
      </c>
      <c r="E39" s="1">
        <v>0</v>
      </c>
      <c r="F39" s="1">
        <v>3</v>
      </c>
      <c r="G39" s="1">
        <v>3</v>
      </c>
    </row>
    <row r="40" spans="1:7" ht="15" customHeight="1" x14ac:dyDescent="0.25">
      <c r="A40" s="1" t="s">
        <v>262</v>
      </c>
      <c r="B40" s="1"/>
      <c r="C40" s="2"/>
      <c r="D40" s="1">
        <v>0</v>
      </c>
      <c r="E40" s="1">
        <v>0</v>
      </c>
      <c r="F40" s="1">
        <v>0</v>
      </c>
      <c r="G40" s="1">
        <v>2</v>
      </c>
    </row>
    <row r="41" spans="1:7" ht="15" customHeight="1" x14ac:dyDescent="0.25">
      <c r="A41" s="1" t="s">
        <v>42</v>
      </c>
      <c r="B41" s="1"/>
      <c r="C41" s="2"/>
      <c r="D41" s="1">
        <v>1</v>
      </c>
      <c r="E41" s="1">
        <v>2</v>
      </c>
      <c r="F41" s="1">
        <v>5</v>
      </c>
      <c r="G41" s="1">
        <v>9</v>
      </c>
    </row>
    <row r="42" spans="1:7" ht="15" customHeight="1" x14ac:dyDescent="0.25">
      <c r="A42" s="1" t="s">
        <v>423</v>
      </c>
      <c r="B42" s="1"/>
      <c r="C42" s="2"/>
      <c r="D42" s="1">
        <v>0</v>
      </c>
      <c r="E42" s="1">
        <v>0</v>
      </c>
      <c r="F42" s="1">
        <v>2</v>
      </c>
      <c r="G42" s="1">
        <v>0</v>
      </c>
    </row>
    <row r="43" spans="1:7" ht="15" customHeight="1" x14ac:dyDescent="0.25">
      <c r="A43" s="2" t="s">
        <v>43</v>
      </c>
      <c r="B43" s="1" t="s">
        <v>44</v>
      </c>
      <c r="C43" s="2" t="s">
        <v>45</v>
      </c>
      <c r="D43" s="1">
        <v>31</v>
      </c>
      <c r="E43" s="1">
        <v>110</v>
      </c>
      <c r="F43" s="1">
        <v>385</v>
      </c>
      <c r="G43" s="1">
        <v>391</v>
      </c>
    </row>
    <row r="44" spans="1:7" ht="15" customHeight="1" x14ac:dyDescent="0.25">
      <c r="A44" s="2" t="s">
        <v>46</v>
      </c>
      <c r="B44" s="1"/>
      <c r="C44" s="2"/>
      <c r="D44" s="1">
        <v>1</v>
      </c>
      <c r="E44" s="1">
        <v>4</v>
      </c>
      <c r="F44" s="1">
        <v>7</v>
      </c>
      <c r="G44" s="1">
        <v>24</v>
      </c>
    </row>
    <row r="45" spans="1:7" ht="15" customHeight="1" x14ac:dyDescent="0.25">
      <c r="A45" s="2" t="s">
        <v>263</v>
      </c>
      <c r="B45" s="1"/>
      <c r="C45" s="2"/>
      <c r="D45" s="1">
        <v>0</v>
      </c>
      <c r="E45" s="1">
        <v>9</v>
      </c>
      <c r="F45" s="1">
        <v>14</v>
      </c>
      <c r="G45" s="1">
        <v>7</v>
      </c>
    </row>
    <row r="46" spans="1:7" ht="15" customHeight="1" x14ac:dyDescent="0.25">
      <c r="A46" s="2" t="s">
        <v>424</v>
      </c>
      <c r="B46" s="1"/>
      <c r="C46" s="2"/>
      <c r="D46" s="1">
        <v>0</v>
      </c>
      <c r="E46" s="1">
        <v>2</v>
      </c>
      <c r="F46" s="1">
        <v>4</v>
      </c>
      <c r="G46" s="1">
        <v>5</v>
      </c>
    </row>
    <row r="47" spans="1:7" ht="15" customHeight="1" x14ac:dyDescent="0.25">
      <c r="A47" s="2" t="s">
        <v>264</v>
      </c>
      <c r="B47" s="1"/>
      <c r="C47" s="2"/>
      <c r="D47" s="1">
        <v>0</v>
      </c>
      <c r="E47" s="1">
        <v>0</v>
      </c>
      <c r="F47" s="1">
        <v>8</v>
      </c>
      <c r="G47" s="1">
        <v>5</v>
      </c>
    </row>
    <row r="48" spans="1:7" ht="15" customHeight="1" x14ac:dyDescent="0.25">
      <c r="A48" s="2" t="s">
        <v>50</v>
      </c>
      <c r="B48" s="1"/>
      <c r="C48" s="7" t="s">
        <v>51</v>
      </c>
      <c r="D48" s="1">
        <v>1</v>
      </c>
      <c r="E48" s="1">
        <v>1</v>
      </c>
      <c r="F48" s="1">
        <v>3</v>
      </c>
      <c r="G48" s="1">
        <v>3</v>
      </c>
    </row>
    <row r="49" spans="1:7" ht="15" customHeight="1" x14ac:dyDescent="0.25">
      <c r="A49" s="2" t="s">
        <v>266</v>
      </c>
      <c r="B49" s="1"/>
      <c r="C49" s="2"/>
      <c r="D49" s="1">
        <v>0</v>
      </c>
      <c r="E49" s="1">
        <v>0</v>
      </c>
      <c r="F49" s="1">
        <v>0</v>
      </c>
      <c r="G49" s="1">
        <v>0</v>
      </c>
    </row>
    <row r="50" spans="1:7" ht="15" customHeight="1" x14ac:dyDescent="0.25">
      <c r="A50" s="2" t="s">
        <v>265</v>
      </c>
      <c r="B50" s="1"/>
      <c r="C50" s="2"/>
      <c r="D50" s="1">
        <v>0</v>
      </c>
      <c r="E50" s="1">
        <v>1</v>
      </c>
      <c r="F50" s="1">
        <v>0</v>
      </c>
      <c r="G50" s="1">
        <v>0</v>
      </c>
    </row>
    <row r="51" spans="1:7" ht="15" customHeight="1" x14ac:dyDescent="0.25">
      <c r="A51" s="2" t="s">
        <v>52</v>
      </c>
      <c r="B51" s="1"/>
      <c r="C51" s="2"/>
      <c r="D51" s="1">
        <v>1</v>
      </c>
      <c r="E51" s="1">
        <v>1</v>
      </c>
      <c r="F51" s="1">
        <v>3</v>
      </c>
      <c r="G51" s="1">
        <v>0</v>
      </c>
    </row>
    <row r="52" spans="1:7" ht="15" customHeight="1" x14ac:dyDescent="0.25">
      <c r="A52" s="2" t="s">
        <v>267</v>
      </c>
      <c r="B52" s="1"/>
      <c r="C52" s="2"/>
      <c r="D52" s="1">
        <v>0</v>
      </c>
      <c r="E52" s="1">
        <v>0</v>
      </c>
      <c r="F52" s="1">
        <v>0</v>
      </c>
      <c r="G52" s="1">
        <v>0</v>
      </c>
    </row>
    <row r="53" spans="1:7" ht="15" customHeight="1" x14ac:dyDescent="0.25">
      <c r="A53" s="2" t="s">
        <v>268</v>
      </c>
      <c r="B53" s="1"/>
      <c r="C53" s="2"/>
      <c r="D53" s="1">
        <v>0</v>
      </c>
      <c r="E53" s="1">
        <v>0</v>
      </c>
      <c r="F53" s="1">
        <v>3</v>
      </c>
      <c r="G53" s="1">
        <v>2</v>
      </c>
    </row>
    <row r="54" spans="1:7" ht="15" customHeight="1" x14ac:dyDescent="0.25">
      <c r="A54" s="2" t="s">
        <v>269</v>
      </c>
      <c r="B54" s="1"/>
      <c r="C54" s="2"/>
      <c r="D54" s="1">
        <v>0</v>
      </c>
      <c r="E54" s="1">
        <v>0</v>
      </c>
      <c r="F54" s="1">
        <v>0</v>
      </c>
      <c r="G54" s="1">
        <v>0</v>
      </c>
    </row>
    <row r="55" spans="1:7" ht="15" customHeight="1" x14ac:dyDescent="0.25">
      <c r="A55" s="2" t="s">
        <v>53</v>
      </c>
      <c r="B55" s="1"/>
      <c r="C55" s="2"/>
      <c r="D55" s="1">
        <v>0</v>
      </c>
      <c r="E55" s="1">
        <v>0</v>
      </c>
      <c r="F55" s="1">
        <v>4</v>
      </c>
      <c r="G55" s="1">
        <v>3</v>
      </c>
    </row>
    <row r="56" spans="1:7" ht="15" customHeight="1" x14ac:dyDescent="0.25">
      <c r="A56" s="2" t="s">
        <v>54</v>
      </c>
      <c r="B56" s="1"/>
      <c r="C56" s="2"/>
      <c r="D56" s="1">
        <v>1</v>
      </c>
      <c r="E56" s="1">
        <v>0</v>
      </c>
      <c r="F56" s="1">
        <v>0</v>
      </c>
      <c r="G56" s="1">
        <v>1</v>
      </c>
    </row>
    <row r="57" spans="1:7" ht="15" customHeight="1" x14ac:dyDescent="0.25">
      <c r="A57" s="2" t="s">
        <v>270</v>
      </c>
      <c r="B57" s="1"/>
      <c r="C57" s="2"/>
      <c r="D57" s="1">
        <v>0</v>
      </c>
      <c r="E57" s="1">
        <v>0</v>
      </c>
      <c r="F57" s="1">
        <v>2</v>
      </c>
      <c r="G57" s="1">
        <v>0</v>
      </c>
    </row>
    <row r="58" spans="1:7" ht="15" customHeight="1" x14ac:dyDescent="0.25">
      <c r="A58" s="2" t="s">
        <v>271</v>
      </c>
      <c r="B58" s="1"/>
      <c r="C58" s="2"/>
      <c r="D58" s="1">
        <v>1</v>
      </c>
      <c r="E58" s="1">
        <v>1</v>
      </c>
      <c r="F58" s="1">
        <v>5</v>
      </c>
      <c r="G58" s="1">
        <v>5</v>
      </c>
    </row>
    <row r="59" spans="1:7" ht="15" customHeight="1" x14ac:dyDescent="0.25">
      <c r="A59" s="1" t="s">
        <v>55</v>
      </c>
      <c r="B59" s="1" t="s">
        <v>21</v>
      </c>
      <c r="C59" s="2" t="s">
        <v>13</v>
      </c>
      <c r="D59" s="1">
        <v>0</v>
      </c>
      <c r="E59" s="1">
        <v>0</v>
      </c>
      <c r="F59" s="1">
        <v>0</v>
      </c>
      <c r="G59" s="1">
        <v>2</v>
      </c>
    </row>
    <row r="60" spans="1:7" ht="15" customHeight="1" x14ac:dyDescent="0.25">
      <c r="A60" s="2" t="s">
        <v>272</v>
      </c>
      <c r="B60" s="1"/>
      <c r="C60" s="2"/>
      <c r="D60" s="1">
        <v>0</v>
      </c>
      <c r="E60" s="1">
        <v>0</v>
      </c>
      <c r="F60" s="1">
        <v>0</v>
      </c>
      <c r="G60" s="1">
        <v>0</v>
      </c>
    </row>
    <row r="61" spans="1:7" ht="15" customHeight="1" x14ac:dyDescent="0.25">
      <c r="A61" s="1" t="s">
        <v>56</v>
      </c>
      <c r="B61" s="2" t="s">
        <v>57</v>
      </c>
      <c r="C61" s="20" t="s">
        <v>58</v>
      </c>
      <c r="D61" s="1">
        <v>0</v>
      </c>
      <c r="E61" s="1">
        <v>0</v>
      </c>
      <c r="F61" s="1">
        <v>2</v>
      </c>
      <c r="G61" s="1">
        <v>2</v>
      </c>
    </row>
    <row r="62" spans="1:7" ht="15" customHeight="1" x14ac:dyDescent="0.25">
      <c r="A62" s="1" t="s">
        <v>59</v>
      </c>
      <c r="B62" s="2"/>
      <c r="C62" s="20"/>
      <c r="D62" s="1">
        <v>1</v>
      </c>
      <c r="E62" s="1">
        <v>1</v>
      </c>
      <c r="F62" s="1">
        <v>1</v>
      </c>
      <c r="G62" s="1">
        <v>2</v>
      </c>
    </row>
    <row r="63" spans="1:7" ht="15" customHeight="1" x14ac:dyDescent="0.25">
      <c r="A63" s="2" t="s">
        <v>60</v>
      </c>
      <c r="B63" s="1"/>
      <c r="C63" s="2"/>
      <c r="D63" s="1">
        <v>1</v>
      </c>
      <c r="E63" s="1">
        <v>0</v>
      </c>
      <c r="F63" s="1">
        <v>0</v>
      </c>
      <c r="G63" s="1">
        <v>0</v>
      </c>
    </row>
    <row r="64" spans="1:7" ht="15" customHeight="1" x14ac:dyDescent="0.25">
      <c r="A64" s="1" t="s">
        <v>273</v>
      </c>
      <c r="B64" s="2"/>
      <c r="C64" s="20"/>
      <c r="D64" s="1">
        <v>0</v>
      </c>
      <c r="E64" s="1">
        <v>0</v>
      </c>
      <c r="F64" s="1">
        <v>0</v>
      </c>
      <c r="G64" s="1">
        <v>0</v>
      </c>
    </row>
    <row r="65" spans="1:7" ht="15" customHeight="1" x14ac:dyDescent="0.25">
      <c r="A65" s="1" t="s">
        <v>425</v>
      </c>
      <c r="B65" s="2"/>
      <c r="C65" s="20"/>
      <c r="D65" s="1">
        <v>0</v>
      </c>
      <c r="E65" s="1">
        <v>1</v>
      </c>
      <c r="F65" s="1">
        <v>1</v>
      </c>
      <c r="G65" s="1">
        <v>1</v>
      </c>
    </row>
    <row r="66" spans="1:7" ht="15" customHeight="1" x14ac:dyDescent="0.25">
      <c r="A66" s="2" t="s">
        <v>274</v>
      </c>
      <c r="B66" s="1"/>
      <c r="C66" s="2"/>
      <c r="D66" s="1">
        <v>0</v>
      </c>
      <c r="E66" s="1">
        <v>3</v>
      </c>
      <c r="F66" s="1">
        <v>19</v>
      </c>
      <c r="G66" s="1">
        <v>5</v>
      </c>
    </row>
    <row r="67" spans="1:7" ht="15" customHeight="1" x14ac:dyDescent="0.25">
      <c r="A67" s="2" t="s">
        <v>61</v>
      </c>
      <c r="B67" s="1"/>
      <c r="C67" s="2"/>
      <c r="D67" s="1">
        <v>1</v>
      </c>
      <c r="E67" s="1">
        <v>1</v>
      </c>
      <c r="F67" s="1">
        <v>9</v>
      </c>
      <c r="G67" s="1">
        <v>15</v>
      </c>
    </row>
    <row r="68" spans="1:7" ht="15" customHeight="1" x14ac:dyDescent="0.25">
      <c r="A68" s="1" t="s">
        <v>62</v>
      </c>
      <c r="B68" s="1" t="s">
        <v>63</v>
      </c>
      <c r="C68" s="2" t="s">
        <v>454</v>
      </c>
      <c r="D68" s="1">
        <v>3</v>
      </c>
      <c r="E68" s="1">
        <v>13</v>
      </c>
      <c r="F68" s="1">
        <v>51</v>
      </c>
      <c r="G68" s="1">
        <v>43</v>
      </c>
    </row>
    <row r="69" spans="1:7" ht="15" customHeight="1" x14ac:dyDescent="0.25">
      <c r="A69" s="1" t="s">
        <v>276</v>
      </c>
      <c r="B69" s="1"/>
      <c r="C69" s="2"/>
      <c r="D69" s="1">
        <v>0</v>
      </c>
      <c r="E69" s="1">
        <v>0</v>
      </c>
      <c r="F69" s="1">
        <v>2</v>
      </c>
      <c r="G69" s="1">
        <v>9</v>
      </c>
    </row>
    <row r="70" spans="1:7" ht="15" customHeight="1" x14ac:dyDescent="0.25">
      <c r="A70" s="1" t="s">
        <v>275</v>
      </c>
      <c r="B70" s="1"/>
      <c r="C70" s="2"/>
      <c r="D70" s="1">
        <v>0</v>
      </c>
      <c r="E70" s="1">
        <v>0</v>
      </c>
      <c r="F70" s="1">
        <v>1</v>
      </c>
      <c r="G70" s="1">
        <v>5</v>
      </c>
    </row>
    <row r="71" spans="1:7" ht="15" customHeight="1" x14ac:dyDescent="0.25">
      <c r="A71" s="1" t="s">
        <v>277</v>
      </c>
      <c r="B71" s="1"/>
      <c r="C71" s="2"/>
      <c r="D71" s="1">
        <v>0</v>
      </c>
      <c r="E71" s="1">
        <v>0</v>
      </c>
      <c r="F71" s="1">
        <v>1</v>
      </c>
      <c r="G71" s="1">
        <v>1</v>
      </c>
    </row>
    <row r="72" spans="1:7" ht="15" customHeight="1" x14ac:dyDescent="0.25">
      <c r="A72" s="1" t="s">
        <v>64</v>
      </c>
      <c r="B72" s="1" t="s">
        <v>65</v>
      </c>
      <c r="C72" s="2"/>
      <c r="D72" s="1">
        <v>2</v>
      </c>
      <c r="E72" s="1">
        <v>11</v>
      </c>
      <c r="F72" s="1">
        <v>24</v>
      </c>
      <c r="G72" s="1">
        <v>6</v>
      </c>
    </row>
    <row r="73" spans="1:7" ht="15" customHeight="1" x14ac:dyDescent="0.25">
      <c r="A73" s="1" t="s">
        <v>468</v>
      </c>
      <c r="B73" s="1"/>
      <c r="C73" s="2"/>
      <c r="D73" s="1">
        <v>1</v>
      </c>
      <c r="E73" s="1">
        <v>2</v>
      </c>
      <c r="F73" s="1">
        <v>1</v>
      </c>
      <c r="G73" s="1">
        <v>0</v>
      </c>
    </row>
    <row r="74" spans="1:7" ht="15" customHeight="1" x14ac:dyDescent="0.25">
      <c r="A74" s="1" t="s">
        <v>278</v>
      </c>
      <c r="B74" s="1"/>
      <c r="C74" s="2"/>
      <c r="D74" s="1">
        <v>0</v>
      </c>
      <c r="E74" s="1">
        <v>3</v>
      </c>
      <c r="F74" s="1">
        <v>7</v>
      </c>
      <c r="G74" s="1">
        <v>2</v>
      </c>
    </row>
    <row r="75" spans="1:7" ht="15" customHeight="1" x14ac:dyDescent="0.25">
      <c r="A75" s="1" t="s">
        <v>66</v>
      </c>
      <c r="B75" s="1" t="s">
        <v>67</v>
      </c>
      <c r="C75" s="2" t="s">
        <v>68</v>
      </c>
      <c r="D75" s="1">
        <v>1</v>
      </c>
      <c r="E75" s="1">
        <v>6</v>
      </c>
      <c r="F75" s="1">
        <v>12</v>
      </c>
      <c r="G75" s="1">
        <v>7</v>
      </c>
    </row>
    <row r="76" spans="1:7" ht="15" customHeight="1" x14ac:dyDescent="0.25">
      <c r="A76" s="1" t="s">
        <v>69</v>
      </c>
      <c r="B76" s="1"/>
      <c r="C76" s="2"/>
      <c r="D76" s="1">
        <v>1</v>
      </c>
      <c r="E76" s="1">
        <v>13</v>
      </c>
      <c r="F76" s="1">
        <v>13</v>
      </c>
      <c r="G76" s="1">
        <v>32</v>
      </c>
    </row>
    <row r="77" spans="1:7" ht="15" customHeight="1" x14ac:dyDescent="0.25">
      <c r="A77" s="1" t="s">
        <v>70</v>
      </c>
      <c r="B77" s="1" t="s">
        <v>71</v>
      </c>
      <c r="C77" s="2"/>
      <c r="D77" s="1">
        <v>1</v>
      </c>
      <c r="E77" s="1">
        <v>5</v>
      </c>
      <c r="F77" s="1">
        <v>23</v>
      </c>
      <c r="G77" s="1">
        <v>20</v>
      </c>
    </row>
    <row r="78" spans="1:7" ht="15" customHeight="1" x14ac:dyDescent="0.25">
      <c r="A78" s="1" t="s">
        <v>442</v>
      </c>
      <c r="B78" s="1"/>
      <c r="C78" s="2"/>
      <c r="D78" s="1">
        <v>0</v>
      </c>
      <c r="E78" s="1">
        <v>1</v>
      </c>
      <c r="F78" s="1">
        <v>1</v>
      </c>
      <c r="G78" s="1">
        <v>5</v>
      </c>
    </row>
    <row r="79" spans="1:7" ht="15" customHeight="1" x14ac:dyDescent="0.25">
      <c r="A79" s="1" t="s">
        <v>441</v>
      </c>
      <c r="B79" s="1"/>
      <c r="C79" s="2"/>
      <c r="D79" s="1">
        <v>0</v>
      </c>
      <c r="E79" s="1">
        <v>2</v>
      </c>
      <c r="F79" s="1">
        <v>2</v>
      </c>
      <c r="G79" s="1">
        <v>3</v>
      </c>
    </row>
    <row r="80" spans="1:7" ht="15" customHeight="1" x14ac:dyDescent="0.25">
      <c r="A80" s="1" t="s">
        <v>279</v>
      </c>
      <c r="B80" s="1"/>
      <c r="C80" s="2"/>
      <c r="D80" s="1">
        <v>7</v>
      </c>
      <c r="E80" s="1">
        <v>8</v>
      </c>
      <c r="F80" s="1">
        <v>17</v>
      </c>
      <c r="G80" s="1">
        <v>40</v>
      </c>
    </row>
    <row r="81" spans="1:7" ht="15" customHeight="1" x14ac:dyDescent="0.25">
      <c r="A81" s="1" t="s">
        <v>426</v>
      </c>
      <c r="B81" s="1"/>
      <c r="C81" s="2"/>
      <c r="D81" s="1">
        <v>0</v>
      </c>
      <c r="E81" s="1">
        <v>1</v>
      </c>
      <c r="F81" s="1">
        <v>7</v>
      </c>
      <c r="G81" s="1">
        <v>8</v>
      </c>
    </row>
    <row r="82" spans="1:7" ht="15" customHeight="1" x14ac:dyDescent="0.25">
      <c r="A82" s="1" t="s">
        <v>280</v>
      </c>
      <c r="B82" s="1"/>
      <c r="C82" s="2"/>
      <c r="D82" s="1">
        <v>0</v>
      </c>
      <c r="E82" s="1">
        <v>0</v>
      </c>
      <c r="F82" s="1">
        <v>0</v>
      </c>
      <c r="G82" s="1">
        <v>0</v>
      </c>
    </row>
    <row r="83" spans="1:7" ht="15" customHeight="1" x14ac:dyDescent="0.25">
      <c r="A83" s="1" t="s">
        <v>72</v>
      </c>
      <c r="B83" s="1" t="s">
        <v>63</v>
      </c>
      <c r="C83" s="2" t="s">
        <v>454</v>
      </c>
      <c r="D83" s="1">
        <v>2</v>
      </c>
      <c r="E83" s="1">
        <v>11</v>
      </c>
      <c r="F83" s="1">
        <v>32</v>
      </c>
      <c r="G83" s="1">
        <v>74</v>
      </c>
    </row>
    <row r="84" spans="1:7" ht="15" customHeight="1" x14ac:dyDescent="0.25">
      <c r="A84" s="1" t="s">
        <v>443</v>
      </c>
      <c r="B84" s="1"/>
      <c r="C84" s="2"/>
      <c r="D84" s="1">
        <v>0</v>
      </c>
      <c r="E84" s="1">
        <v>3</v>
      </c>
      <c r="F84" s="1">
        <v>15</v>
      </c>
      <c r="G84" s="1">
        <v>13</v>
      </c>
    </row>
    <row r="85" spans="1:7" ht="15" customHeight="1" x14ac:dyDescent="0.25">
      <c r="A85" s="1" t="s">
        <v>281</v>
      </c>
      <c r="B85" s="1"/>
      <c r="C85" s="2"/>
      <c r="D85" s="1">
        <v>0</v>
      </c>
      <c r="E85" s="1">
        <v>0</v>
      </c>
      <c r="F85" s="1">
        <v>0</v>
      </c>
      <c r="G85" s="1">
        <v>0</v>
      </c>
    </row>
    <row r="86" spans="1:7" ht="15" customHeight="1" x14ac:dyDescent="0.25">
      <c r="A86" s="1" t="s">
        <v>73</v>
      </c>
      <c r="B86" s="1"/>
      <c r="C86" s="2"/>
      <c r="D86" s="1">
        <v>2</v>
      </c>
      <c r="E86" s="1">
        <v>0</v>
      </c>
      <c r="F86" s="1">
        <v>3</v>
      </c>
      <c r="G86" s="1">
        <v>1</v>
      </c>
    </row>
    <row r="87" spans="1:7" ht="15" customHeight="1" x14ac:dyDescent="0.25">
      <c r="A87" s="1" t="s">
        <v>282</v>
      </c>
      <c r="B87" s="1"/>
      <c r="C87" s="2"/>
      <c r="D87" s="1">
        <v>0</v>
      </c>
      <c r="E87" s="1">
        <v>0</v>
      </c>
      <c r="F87" s="1">
        <v>0</v>
      </c>
      <c r="G87" s="1">
        <v>0</v>
      </c>
    </row>
    <row r="88" spans="1:7" ht="15" customHeight="1" x14ac:dyDescent="0.25">
      <c r="A88" s="1" t="s">
        <v>444</v>
      </c>
      <c r="B88" s="1"/>
      <c r="C88" s="2"/>
      <c r="D88" s="1">
        <v>0</v>
      </c>
      <c r="E88" s="1">
        <v>0</v>
      </c>
      <c r="F88" s="1">
        <v>0</v>
      </c>
      <c r="G88" s="1">
        <v>1</v>
      </c>
    </row>
    <row r="89" spans="1:7" ht="15" customHeight="1" x14ac:dyDescent="0.25">
      <c r="A89" s="1" t="s">
        <v>445</v>
      </c>
      <c r="B89" s="1"/>
      <c r="C89" s="2"/>
      <c r="D89" s="1">
        <v>0</v>
      </c>
      <c r="E89" s="1">
        <v>0</v>
      </c>
      <c r="F89" s="1">
        <v>0</v>
      </c>
      <c r="G89" s="1">
        <v>1</v>
      </c>
    </row>
    <row r="90" spans="1:7" ht="15" customHeight="1" x14ac:dyDescent="0.25">
      <c r="A90" s="1" t="s">
        <v>74</v>
      </c>
      <c r="B90" s="1" t="s">
        <v>23</v>
      </c>
      <c r="C90" s="2" t="s">
        <v>454</v>
      </c>
      <c r="D90" s="1">
        <v>0</v>
      </c>
      <c r="E90" s="1">
        <v>8</v>
      </c>
      <c r="F90" s="1">
        <v>62</v>
      </c>
      <c r="G90" s="1">
        <v>20</v>
      </c>
    </row>
    <row r="91" spans="1:7" ht="15" customHeight="1" x14ac:dyDescent="0.25">
      <c r="A91" s="1" t="s">
        <v>284</v>
      </c>
      <c r="B91" s="1"/>
      <c r="C91" s="2"/>
      <c r="D91" s="1">
        <v>0</v>
      </c>
      <c r="E91" s="1">
        <v>1</v>
      </c>
      <c r="F91" s="1">
        <v>2</v>
      </c>
      <c r="G91" s="1">
        <v>1</v>
      </c>
    </row>
    <row r="92" spans="1:7" ht="15" customHeight="1" x14ac:dyDescent="0.25">
      <c r="A92" s="1" t="s">
        <v>283</v>
      </c>
      <c r="B92" s="1"/>
      <c r="C92" s="2"/>
      <c r="D92" s="1">
        <v>0</v>
      </c>
      <c r="E92" s="1">
        <v>1</v>
      </c>
      <c r="F92" s="1">
        <v>1</v>
      </c>
      <c r="G92" s="1">
        <v>1</v>
      </c>
    </row>
    <row r="93" spans="1:7" ht="15" customHeight="1" x14ac:dyDescent="0.25">
      <c r="A93" s="1" t="s">
        <v>75</v>
      </c>
      <c r="B93" s="1"/>
      <c r="C93" s="2"/>
      <c r="D93" s="1">
        <v>2</v>
      </c>
      <c r="E93" s="1">
        <v>7</v>
      </c>
      <c r="F93" s="1">
        <v>26</v>
      </c>
      <c r="G93" s="1">
        <v>29</v>
      </c>
    </row>
    <row r="94" spans="1:7" ht="15" customHeight="1" x14ac:dyDescent="0.25">
      <c r="A94" s="1" t="s">
        <v>76</v>
      </c>
      <c r="B94" s="1"/>
      <c r="C94" s="2"/>
      <c r="D94" s="1">
        <v>5</v>
      </c>
      <c r="E94" s="1">
        <v>9</v>
      </c>
      <c r="F94" s="1">
        <v>31</v>
      </c>
      <c r="G94" s="1">
        <v>57</v>
      </c>
    </row>
    <row r="95" spans="1:7" ht="15" customHeight="1" x14ac:dyDescent="0.25">
      <c r="A95" s="1" t="s">
        <v>447</v>
      </c>
      <c r="B95" s="1"/>
      <c r="C95" s="2"/>
      <c r="D95" s="1">
        <v>0</v>
      </c>
      <c r="E95" s="1">
        <v>2</v>
      </c>
      <c r="F95" s="1">
        <v>10</v>
      </c>
      <c r="G95" s="1">
        <v>30</v>
      </c>
    </row>
    <row r="96" spans="1:7" ht="15" customHeight="1" x14ac:dyDescent="0.25">
      <c r="A96" s="1" t="s">
        <v>446</v>
      </c>
      <c r="B96" s="1"/>
      <c r="C96" s="2"/>
      <c r="D96" s="1">
        <v>0</v>
      </c>
      <c r="E96" s="1">
        <v>0</v>
      </c>
      <c r="F96" s="1">
        <v>4</v>
      </c>
      <c r="G96" s="1">
        <v>5</v>
      </c>
    </row>
    <row r="97" spans="1:7" ht="15" customHeight="1" x14ac:dyDescent="0.25">
      <c r="A97" s="1" t="s">
        <v>285</v>
      </c>
      <c r="B97" s="1"/>
      <c r="C97" s="2"/>
      <c r="D97" s="1">
        <v>6</v>
      </c>
      <c r="E97" s="1">
        <v>22</v>
      </c>
      <c r="F97" s="1">
        <v>72</v>
      </c>
      <c r="G97" s="1">
        <v>119</v>
      </c>
    </row>
    <row r="98" spans="1:7" ht="15" customHeight="1" x14ac:dyDescent="0.25">
      <c r="A98" s="1" t="s">
        <v>451</v>
      </c>
      <c r="B98" s="1"/>
      <c r="C98" s="2" t="s">
        <v>453</v>
      </c>
      <c r="D98" s="1">
        <v>0</v>
      </c>
      <c r="E98" s="1">
        <v>0</v>
      </c>
      <c r="F98" s="1">
        <v>1</v>
      </c>
      <c r="G98" s="1">
        <v>0</v>
      </c>
    </row>
    <row r="99" spans="1:7" ht="15" customHeight="1" x14ac:dyDescent="0.25">
      <c r="A99" s="2" t="s">
        <v>77</v>
      </c>
      <c r="B99" s="1"/>
      <c r="C99" s="2"/>
      <c r="D99" s="1">
        <v>2</v>
      </c>
      <c r="E99" s="1">
        <v>7</v>
      </c>
      <c r="F99" s="1">
        <v>17</v>
      </c>
      <c r="G99" s="1">
        <v>30</v>
      </c>
    </row>
    <row r="100" spans="1:7" ht="15" customHeight="1" x14ac:dyDescent="0.25">
      <c r="A100" s="2" t="s">
        <v>78</v>
      </c>
      <c r="B100" s="1"/>
      <c r="C100" s="2"/>
      <c r="D100" s="1">
        <v>1</v>
      </c>
      <c r="E100" s="1">
        <v>7</v>
      </c>
      <c r="F100" s="1">
        <v>6</v>
      </c>
      <c r="G100" s="1">
        <v>8</v>
      </c>
    </row>
    <row r="101" spans="1:7" ht="15" customHeight="1" x14ac:dyDescent="0.25">
      <c r="A101" s="2" t="s">
        <v>79</v>
      </c>
      <c r="B101" s="1"/>
      <c r="C101" s="2"/>
      <c r="D101" s="1">
        <v>2</v>
      </c>
      <c r="E101" s="1">
        <v>3</v>
      </c>
      <c r="F101" s="1">
        <v>16</v>
      </c>
      <c r="G101" s="1">
        <v>9</v>
      </c>
    </row>
    <row r="102" spans="1:7" ht="15" customHeight="1" x14ac:dyDescent="0.25">
      <c r="A102" s="1" t="s">
        <v>80</v>
      </c>
      <c r="B102" s="1" t="s">
        <v>81</v>
      </c>
      <c r="C102" s="2" t="s">
        <v>82</v>
      </c>
      <c r="D102" s="1">
        <v>0</v>
      </c>
      <c r="E102" s="1">
        <v>0</v>
      </c>
      <c r="F102" s="1">
        <v>5</v>
      </c>
      <c r="G102" s="1">
        <v>6</v>
      </c>
    </row>
    <row r="103" spans="1:7" ht="15" customHeight="1" x14ac:dyDescent="0.25">
      <c r="A103" s="1" t="s">
        <v>286</v>
      </c>
      <c r="B103" s="1"/>
      <c r="C103" s="2"/>
      <c r="D103" s="1">
        <v>0</v>
      </c>
      <c r="E103" s="1">
        <v>6</v>
      </c>
      <c r="F103" s="1">
        <v>7</v>
      </c>
      <c r="G103" s="1">
        <v>23</v>
      </c>
    </row>
    <row r="104" spans="1:7" ht="15" customHeight="1" x14ac:dyDescent="0.25">
      <c r="A104" s="1" t="s">
        <v>83</v>
      </c>
      <c r="B104" s="1" t="s">
        <v>67</v>
      </c>
      <c r="C104" s="2" t="s">
        <v>84</v>
      </c>
      <c r="D104" s="1">
        <v>1</v>
      </c>
      <c r="E104" s="1">
        <v>3</v>
      </c>
      <c r="F104" s="1">
        <v>8</v>
      </c>
      <c r="G104" s="1">
        <v>22</v>
      </c>
    </row>
    <row r="105" spans="1:7" ht="15" customHeight="1" x14ac:dyDescent="0.25">
      <c r="A105" s="2" t="s">
        <v>85</v>
      </c>
      <c r="B105" s="1"/>
      <c r="C105" s="2"/>
      <c r="D105" s="1">
        <v>1</v>
      </c>
      <c r="E105" s="1">
        <v>4</v>
      </c>
      <c r="F105" s="1">
        <v>13</v>
      </c>
      <c r="G105" s="1">
        <v>7</v>
      </c>
    </row>
    <row r="106" spans="1:7" ht="15" customHeight="1" x14ac:dyDescent="0.25">
      <c r="A106" s="1" t="s">
        <v>287</v>
      </c>
      <c r="B106" s="1"/>
      <c r="C106" s="2"/>
      <c r="D106" s="1">
        <v>0</v>
      </c>
      <c r="E106" s="1">
        <v>1</v>
      </c>
      <c r="F106" s="1">
        <v>1</v>
      </c>
      <c r="G106" s="1">
        <v>1</v>
      </c>
    </row>
    <row r="107" spans="1:7" ht="15" customHeight="1" x14ac:dyDescent="0.25">
      <c r="A107" s="1" t="s">
        <v>288</v>
      </c>
      <c r="B107" s="1"/>
      <c r="C107" s="2"/>
      <c r="D107" s="1">
        <v>0</v>
      </c>
      <c r="E107" s="1">
        <v>0</v>
      </c>
      <c r="F107" s="1">
        <v>5</v>
      </c>
      <c r="G107" s="1">
        <v>1</v>
      </c>
    </row>
    <row r="108" spans="1:7" ht="15" customHeight="1" x14ac:dyDescent="0.25">
      <c r="A108" s="1" t="s">
        <v>86</v>
      </c>
      <c r="B108" s="1" t="s">
        <v>23</v>
      </c>
      <c r="C108" s="2" t="s">
        <v>454</v>
      </c>
      <c r="D108" s="1">
        <v>0</v>
      </c>
      <c r="E108" s="1">
        <v>6</v>
      </c>
      <c r="F108" s="1">
        <v>41</v>
      </c>
      <c r="G108" s="1">
        <v>22</v>
      </c>
    </row>
    <row r="109" spans="1:7" ht="15" customHeight="1" x14ac:dyDescent="0.25">
      <c r="A109" s="1" t="s">
        <v>87</v>
      </c>
      <c r="B109" s="1" t="s">
        <v>23</v>
      </c>
      <c r="C109" s="2"/>
      <c r="D109" s="1">
        <v>0</v>
      </c>
      <c r="E109" s="1">
        <v>1</v>
      </c>
      <c r="F109" s="1">
        <v>6</v>
      </c>
      <c r="G109" s="1">
        <v>4</v>
      </c>
    </row>
    <row r="110" spans="1:7" ht="15" customHeight="1" x14ac:dyDescent="0.25">
      <c r="A110" s="1" t="s">
        <v>88</v>
      </c>
      <c r="B110" s="1" t="s">
        <v>26</v>
      </c>
      <c r="C110" s="21" t="s">
        <v>456</v>
      </c>
      <c r="D110" s="1">
        <v>0</v>
      </c>
      <c r="E110" s="1">
        <v>2</v>
      </c>
      <c r="F110" s="1">
        <v>6</v>
      </c>
      <c r="G110" s="1">
        <v>19</v>
      </c>
    </row>
    <row r="111" spans="1:7" ht="15" customHeight="1" x14ac:dyDescent="0.25">
      <c r="A111" s="1" t="s">
        <v>289</v>
      </c>
      <c r="B111" s="1"/>
      <c r="C111" s="2"/>
      <c r="D111" s="1">
        <v>0</v>
      </c>
      <c r="E111" s="1">
        <v>0</v>
      </c>
      <c r="F111" s="1">
        <v>1</v>
      </c>
      <c r="G111" s="1">
        <v>4</v>
      </c>
    </row>
    <row r="112" spans="1:7" ht="15" customHeight="1" x14ac:dyDescent="0.25">
      <c r="A112" s="1" t="s">
        <v>291</v>
      </c>
      <c r="B112" s="1"/>
      <c r="C112" s="2"/>
      <c r="D112" s="1">
        <v>0</v>
      </c>
      <c r="E112" s="1">
        <v>0</v>
      </c>
      <c r="F112" s="1">
        <v>0</v>
      </c>
      <c r="G112" s="1">
        <v>0</v>
      </c>
    </row>
    <row r="113" spans="1:7" ht="15" customHeight="1" x14ac:dyDescent="0.25">
      <c r="A113" s="1" t="s">
        <v>290</v>
      </c>
      <c r="B113" s="1"/>
      <c r="C113" s="2"/>
      <c r="D113" s="1">
        <v>1</v>
      </c>
      <c r="E113" s="1">
        <v>1</v>
      </c>
      <c r="F113" s="1">
        <v>0</v>
      </c>
      <c r="G113" s="1">
        <v>2</v>
      </c>
    </row>
    <row r="114" spans="1:7" ht="15" customHeight="1" x14ac:dyDescent="0.25">
      <c r="A114" s="2" t="s">
        <v>292</v>
      </c>
      <c r="B114" s="1"/>
      <c r="C114" s="2"/>
      <c r="D114" s="1">
        <v>0</v>
      </c>
      <c r="E114" s="1">
        <v>0</v>
      </c>
      <c r="F114" s="1">
        <v>0</v>
      </c>
      <c r="G114" s="1">
        <v>6</v>
      </c>
    </row>
    <row r="115" spans="1:7" ht="15" customHeight="1" x14ac:dyDescent="0.25">
      <c r="A115" s="2" t="s">
        <v>89</v>
      </c>
      <c r="B115" s="1"/>
      <c r="C115" s="2"/>
      <c r="D115" s="1">
        <v>2</v>
      </c>
      <c r="E115" s="1">
        <v>6</v>
      </c>
      <c r="F115" s="1">
        <v>9</v>
      </c>
      <c r="G115" s="1">
        <v>7</v>
      </c>
    </row>
    <row r="116" spans="1:7" ht="15" customHeight="1" x14ac:dyDescent="0.25">
      <c r="A116" s="2" t="s">
        <v>293</v>
      </c>
      <c r="B116" s="1"/>
      <c r="C116" s="2"/>
      <c r="D116" s="1">
        <v>0</v>
      </c>
      <c r="E116" s="1">
        <v>3</v>
      </c>
      <c r="F116" s="1">
        <v>3</v>
      </c>
      <c r="G116" s="1">
        <v>3</v>
      </c>
    </row>
    <row r="117" spans="1:7" ht="15" customHeight="1" x14ac:dyDescent="0.25">
      <c r="A117" s="2" t="s">
        <v>294</v>
      </c>
      <c r="B117" s="1"/>
      <c r="C117" s="2"/>
      <c r="D117" s="1">
        <v>0</v>
      </c>
      <c r="E117" s="1">
        <v>0</v>
      </c>
      <c r="F117" s="1">
        <v>0</v>
      </c>
      <c r="G117" s="1">
        <v>0</v>
      </c>
    </row>
    <row r="118" spans="1:7" ht="15" customHeight="1" x14ac:dyDescent="0.25">
      <c r="A118" s="2" t="s">
        <v>295</v>
      </c>
      <c r="B118" s="1"/>
      <c r="C118" s="2"/>
      <c r="D118" s="1">
        <v>0</v>
      </c>
      <c r="E118" s="1">
        <v>0</v>
      </c>
      <c r="F118" s="1">
        <v>3</v>
      </c>
      <c r="G118" s="1">
        <v>1</v>
      </c>
    </row>
    <row r="119" spans="1:7" ht="15" customHeight="1" x14ac:dyDescent="0.25">
      <c r="A119" s="2" t="s">
        <v>296</v>
      </c>
      <c r="B119" s="1"/>
      <c r="C119" s="2"/>
      <c r="D119" s="1">
        <v>0</v>
      </c>
      <c r="E119" s="1">
        <v>1</v>
      </c>
      <c r="F119" s="1">
        <v>4</v>
      </c>
      <c r="G119" s="1">
        <v>18</v>
      </c>
    </row>
    <row r="120" spans="1:7" ht="15" customHeight="1" x14ac:dyDescent="0.25">
      <c r="A120" s="1" t="s">
        <v>90</v>
      </c>
      <c r="B120" s="1" t="s">
        <v>91</v>
      </c>
      <c r="C120" s="2" t="s">
        <v>92</v>
      </c>
      <c r="D120" s="1">
        <v>0</v>
      </c>
      <c r="E120" s="1">
        <v>0</v>
      </c>
      <c r="F120" s="1">
        <v>3</v>
      </c>
      <c r="G120" s="1">
        <v>3</v>
      </c>
    </row>
    <row r="121" spans="1:7" ht="15" customHeight="1" x14ac:dyDescent="0.25">
      <c r="A121" s="1" t="s">
        <v>93</v>
      </c>
      <c r="B121" s="1" t="s">
        <v>23</v>
      </c>
      <c r="C121" s="2" t="s">
        <v>454</v>
      </c>
      <c r="D121" s="1">
        <v>0</v>
      </c>
      <c r="E121" s="1">
        <v>0</v>
      </c>
      <c r="F121" s="1">
        <v>1</v>
      </c>
      <c r="G121" s="1">
        <v>0</v>
      </c>
    </row>
    <row r="122" spans="1:7" ht="15" customHeight="1" x14ac:dyDescent="0.25">
      <c r="A122" s="1" t="s">
        <v>94</v>
      </c>
      <c r="B122" s="1" t="s">
        <v>23</v>
      </c>
      <c r="C122" s="2" t="s">
        <v>454</v>
      </c>
      <c r="D122" s="1">
        <v>1</v>
      </c>
      <c r="E122" s="1">
        <v>20</v>
      </c>
      <c r="F122" s="1">
        <v>35</v>
      </c>
      <c r="G122" s="1">
        <v>38</v>
      </c>
    </row>
    <row r="123" spans="1:7" ht="15" customHeight="1" x14ac:dyDescent="0.25">
      <c r="A123" s="1" t="s">
        <v>297</v>
      </c>
      <c r="B123" s="1"/>
      <c r="C123" s="2"/>
      <c r="D123" s="1">
        <v>0</v>
      </c>
      <c r="E123" s="1">
        <v>6</v>
      </c>
      <c r="F123" s="1">
        <v>5</v>
      </c>
      <c r="G123" s="1">
        <v>10</v>
      </c>
    </row>
    <row r="124" spans="1:7" ht="15" customHeight="1" x14ac:dyDescent="0.25">
      <c r="A124" s="1" t="s">
        <v>95</v>
      </c>
      <c r="B124" s="1"/>
      <c r="C124" s="2"/>
      <c r="D124" s="1">
        <v>2</v>
      </c>
      <c r="E124" s="1">
        <v>1</v>
      </c>
      <c r="F124" s="1">
        <v>7</v>
      </c>
      <c r="G124" s="1">
        <v>5</v>
      </c>
    </row>
    <row r="125" spans="1:7" ht="15" customHeight="1" x14ac:dyDescent="0.25">
      <c r="A125" s="1" t="s">
        <v>429</v>
      </c>
      <c r="B125" s="1"/>
      <c r="C125" s="2"/>
      <c r="D125" s="1">
        <v>0</v>
      </c>
      <c r="E125" s="1">
        <v>0</v>
      </c>
      <c r="F125" s="1">
        <v>2</v>
      </c>
      <c r="G125" s="1">
        <v>1</v>
      </c>
    </row>
    <row r="126" spans="1:7" ht="15" customHeight="1" x14ac:dyDescent="0.25">
      <c r="A126" s="1" t="s">
        <v>427</v>
      </c>
      <c r="B126" s="1"/>
      <c r="C126" s="2"/>
      <c r="D126" s="1">
        <v>1</v>
      </c>
      <c r="E126" s="1">
        <v>2</v>
      </c>
      <c r="F126" s="1">
        <v>16</v>
      </c>
      <c r="G126" s="1">
        <v>21</v>
      </c>
    </row>
    <row r="127" spans="1:7" ht="15" customHeight="1" x14ac:dyDescent="0.25">
      <c r="A127" s="1" t="s">
        <v>430</v>
      </c>
      <c r="B127" s="1"/>
      <c r="C127" s="2"/>
      <c r="D127" s="1">
        <v>0</v>
      </c>
      <c r="E127" s="1">
        <v>0</v>
      </c>
      <c r="F127" s="1">
        <v>1</v>
      </c>
      <c r="G127" s="1">
        <v>21</v>
      </c>
    </row>
    <row r="128" spans="1:7" ht="15" customHeight="1" x14ac:dyDescent="0.25">
      <c r="A128" s="1" t="s">
        <v>428</v>
      </c>
      <c r="B128" s="1"/>
      <c r="C128" s="2"/>
      <c r="D128" s="1">
        <v>0</v>
      </c>
      <c r="E128" s="1">
        <v>0</v>
      </c>
      <c r="F128" s="1">
        <v>7</v>
      </c>
      <c r="G128" s="1">
        <v>4</v>
      </c>
    </row>
    <row r="129" spans="1:7" ht="15" customHeight="1" x14ac:dyDescent="0.25">
      <c r="A129" s="2" t="s">
        <v>96</v>
      </c>
      <c r="B129" s="1" t="s">
        <v>97</v>
      </c>
      <c r="C129" s="2" t="s">
        <v>30</v>
      </c>
      <c r="D129" s="1">
        <v>4</v>
      </c>
      <c r="E129" s="1">
        <v>13</v>
      </c>
      <c r="F129" s="1">
        <v>23</v>
      </c>
      <c r="G129" s="1">
        <v>44</v>
      </c>
    </row>
    <row r="130" spans="1:7" ht="15" customHeight="1" x14ac:dyDescent="0.25">
      <c r="A130" s="1" t="s">
        <v>299</v>
      </c>
      <c r="B130" s="1"/>
      <c r="C130" s="2"/>
      <c r="D130" s="1">
        <v>0</v>
      </c>
      <c r="E130" s="1">
        <v>4</v>
      </c>
      <c r="F130" s="1">
        <v>6</v>
      </c>
      <c r="G130" s="1">
        <v>17</v>
      </c>
    </row>
    <row r="131" spans="1:7" ht="15" customHeight="1" x14ac:dyDescent="0.25">
      <c r="A131" s="1" t="s">
        <v>298</v>
      </c>
      <c r="B131" s="1"/>
      <c r="C131" s="2"/>
      <c r="D131" s="1">
        <v>0</v>
      </c>
      <c r="E131" s="1">
        <v>0</v>
      </c>
      <c r="F131" s="1">
        <v>0</v>
      </c>
      <c r="G131" s="1">
        <v>2</v>
      </c>
    </row>
    <row r="132" spans="1:7" ht="15" customHeight="1" x14ac:dyDescent="0.25">
      <c r="A132" s="1" t="s">
        <v>300</v>
      </c>
      <c r="B132" s="1"/>
      <c r="C132" s="2"/>
      <c r="D132" s="1">
        <v>0</v>
      </c>
      <c r="E132" s="1">
        <v>0</v>
      </c>
      <c r="F132" s="1">
        <v>0</v>
      </c>
      <c r="G132" s="1">
        <v>1</v>
      </c>
    </row>
    <row r="133" spans="1:7" ht="15" customHeight="1" x14ac:dyDescent="0.25">
      <c r="A133" s="1" t="s">
        <v>431</v>
      </c>
      <c r="B133" s="1"/>
      <c r="C133" s="2"/>
      <c r="D133" s="1">
        <v>0</v>
      </c>
      <c r="E133" s="1">
        <v>0</v>
      </c>
      <c r="F133" s="1">
        <v>1</v>
      </c>
      <c r="G133" s="1">
        <v>1</v>
      </c>
    </row>
    <row r="134" spans="1:7" ht="15" customHeight="1" x14ac:dyDescent="0.25">
      <c r="A134" s="2" t="s">
        <v>98</v>
      </c>
      <c r="B134" s="1"/>
      <c r="C134" s="2"/>
      <c r="D134" s="1">
        <v>3</v>
      </c>
      <c r="E134" s="1">
        <v>12</v>
      </c>
      <c r="F134" s="1">
        <v>30</v>
      </c>
      <c r="G134" s="1">
        <v>10</v>
      </c>
    </row>
    <row r="135" spans="1:7" ht="15" customHeight="1" x14ac:dyDescent="0.25">
      <c r="A135" s="2" t="s">
        <v>301</v>
      </c>
      <c r="B135" s="1"/>
      <c r="C135" s="2"/>
      <c r="D135" s="1">
        <v>2</v>
      </c>
      <c r="E135" s="1">
        <v>1</v>
      </c>
      <c r="F135" s="1">
        <v>5</v>
      </c>
      <c r="G135" s="1">
        <v>3</v>
      </c>
    </row>
    <row r="136" spans="1:7" ht="15" customHeight="1" x14ac:dyDescent="0.25">
      <c r="A136" s="2" t="s">
        <v>302</v>
      </c>
      <c r="B136" s="1"/>
      <c r="C136" s="2"/>
      <c r="D136" s="1">
        <v>1</v>
      </c>
      <c r="E136" s="1">
        <v>5</v>
      </c>
      <c r="F136" s="1">
        <v>10</v>
      </c>
      <c r="G136" s="1">
        <v>4</v>
      </c>
    </row>
    <row r="137" spans="1:7" ht="15" customHeight="1" x14ac:dyDescent="0.25">
      <c r="A137" s="2" t="s">
        <v>99</v>
      </c>
      <c r="B137" s="1" t="s">
        <v>97</v>
      </c>
      <c r="C137" s="2" t="s">
        <v>47</v>
      </c>
      <c r="D137" s="1">
        <v>0</v>
      </c>
      <c r="E137" s="1">
        <v>1</v>
      </c>
      <c r="F137" s="1">
        <v>0</v>
      </c>
      <c r="G137" s="1">
        <v>0</v>
      </c>
    </row>
    <row r="138" spans="1:7" ht="15" customHeight="1" x14ac:dyDescent="0.25">
      <c r="A138" s="2" t="s">
        <v>303</v>
      </c>
      <c r="B138" s="1"/>
      <c r="C138" s="2"/>
      <c r="D138" s="1">
        <v>0</v>
      </c>
      <c r="E138" s="1">
        <v>0</v>
      </c>
      <c r="F138" s="1">
        <v>0</v>
      </c>
      <c r="G138" s="1">
        <v>1</v>
      </c>
    </row>
    <row r="139" spans="1:7" ht="15" customHeight="1" x14ac:dyDescent="0.25">
      <c r="A139" s="2" t="s">
        <v>100</v>
      </c>
      <c r="B139" s="1" t="s">
        <v>101</v>
      </c>
      <c r="C139" s="2" t="s">
        <v>102</v>
      </c>
      <c r="D139" s="1">
        <v>1</v>
      </c>
      <c r="E139" s="1">
        <v>2</v>
      </c>
      <c r="F139" s="1">
        <v>4</v>
      </c>
      <c r="G139" s="1">
        <v>1</v>
      </c>
    </row>
    <row r="140" spans="1:7" ht="15" customHeight="1" x14ac:dyDescent="0.25">
      <c r="A140" s="2" t="s">
        <v>304</v>
      </c>
      <c r="B140" s="1"/>
      <c r="C140" s="2"/>
      <c r="D140" s="1">
        <v>0</v>
      </c>
      <c r="E140" s="1">
        <v>0</v>
      </c>
      <c r="F140" s="1">
        <v>0</v>
      </c>
      <c r="G140" s="1">
        <v>0</v>
      </c>
    </row>
    <row r="141" spans="1:7" ht="15" customHeight="1" x14ac:dyDescent="0.25">
      <c r="A141" s="2" t="s">
        <v>103</v>
      </c>
      <c r="B141" s="1" t="s">
        <v>104</v>
      </c>
      <c r="C141" s="2" t="s">
        <v>102</v>
      </c>
      <c r="D141" s="1">
        <v>1</v>
      </c>
      <c r="E141" s="1">
        <v>6</v>
      </c>
      <c r="F141" s="1">
        <v>5</v>
      </c>
      <c r="G141" s="1">
        <v>3</v>
      </c>
    </row>
    <row r="142" spans="1:7" ht="15" customHeight="1" x14ac:dyDescent="0.25">
      <c r="A142" s="2" t="s">
        <v>305</v>
      </c>
      <c r="B142" s="1"/>
      <c r="C142" s="2"/>
      <c r="D142" s="1">
        <v>0</v>
      </c>
      <c r="E142" s="1">
        <v>0</v>
      </c>
      <c r="F142" s="1">
        <v>0</v>
      </c>
      <c r="G142" s="1">
        <v>2</v>
      </c>
    </row>
    <row r="143" spans="1:7" ht="15" customHeight="1" x14ac:dyDescent="0.25">
      <c r="A143" s="2" t="s">
        <v>105</v>
      </c>
      <c r="B143" s="1" t="s">
        <v>97</v>
      </c>
      <c r="C143" s="2" t="s">
        <v>102</v>
      </c>
      <c r="D143" s="1">
        <v>1</v>
      </c>
      <c r="E143" s="1">
        <v>1</v>
      </c>
      <c r="F143" s="1">
        <v>2</v>
      </c>
      <c r="G143" s="1">
        <v>2</v>
      </c>
    </row>
    <row r="144" spans="1:7" ht="15" customHeight="1" x14ac:dyDescent="0.25">
      <c r="A144" s="2" t="s">
        <v>306</v>
      </c>
      <c r="B144" s="1"/>
      <c r="C144" s="2"/>
      <c r="D144" s="1">
        <v>1</v>
      </c>
      <c r="E144" s="1">
        <v>0</v>
      </c>
      <c r="F144" s="1">
        <v>2</v>
      </c>
      <c r="G144" s="1">
        <v>0</v>
      </c>
    </row>
    <row r="145" spans="1:7" ht="15" customHeight="1" x14ac:dyDescent="0.25">
      <c r="A145" s="2" t="s">
        <v>106</v>
      </c>
      <c r="B145" s="1" t="s">
        <v>101</v>
      </c>
      <c r="C145" s="2" t="s">
        <v>102</v>
      </c>
      <c r="D145" s="1">
        <v>0</v>
      </c>
      <c r="E145" s="1">
        <v>1</v>
      </c>
      <c r="F145" s="1">
        <v>1</v>
      </c>
      <c r="G145" s="1">
        <v>3</v>
      </c>
    </row>
    <row r="146" spans="1:7" ht="15" customHeight="1" x14ac:dyDescent="0.25">
      <c r="A146" s="2" t="s">
        <v>307</v>
      </c>
      <c r="B146" s="1"/>
      <c r="C146" s="2"/>
      <c r="D146" s="1">
        <v>0</v>
      </c>
      <c r="E146" s="1">
        <v>0</v>
      </c>
      <c r="F146" s="1">
        <v>0</v>
      </c>
      <c r="G146" s="1">
        <v>1</v>
      </c>
    </row>
    <row r="147" spans="1:7" ht="15" customHeight="1" x14ac:dyDescent="0.25">
      <c r="A147" s="2" t="s">
        <v>432</v>
      </c>
      <c r="B147" s="1"/>
      <c r="C147" s="2"/>
      <c r="D147" s="1">
        <v>0</v>
      </c>
      <c r="E147" s="1">
        <v>1</v>
      </c>
      <c r="F147" s="1">
        <v>1</v>
      </c>
      <c r="G147" s="1">
        <v>0</v>
      </c>
    </row>
    <row r="148" spans="1:7" ht="15" customHeight="1" x14ac:dyDescent="0.25">
      <c r="A148" s="2" t="s">
        <v>107</v>
      </c>
      <c r="B148" s="1" t="s">
        <v>104</v>
      </c>
      <c r="C148" s="2" t="s">
        <v>102</v>
      </c>
      <c r="D148" s="1">
        <v>0</v>
      </c>
      <c r="E148" s="1">
        <v>11</v>
      </c>
      <c r="F148" s="1">
        <v>29</v>
      </c>
      <c r="G148" s="1">
        <v>25</v>
      </c>
    </row>
    <row r="149" spans="1:7" ht="15" customHeight="1" x14ac:dyDescent="0.25">
      <c r="A149" s="2" t="s">
        <v>308</v>
      </c>
      <c r="B149" s="1"/>
      <c r="C149" s="2"/>
      <c r="D149" s="1">
        <v>0</v>
      </c>
      <c r="E149" s="1">
        <v>0</v>
      </c>
      <c r="F149" s="1">
        <v>0</v>
      </c>
      <c r="G149" s="1">
        <v>0</v>
      </c>
    </row>
    <row r="150" spans="1:7" ht="15" customHeight="1" x14ac:dyDescent="0.25">
      <c r="A150" s="1" t="s">
        <v>108</v>
      </c>
      <c r="B150" s="2" t="s">
        <v>109</v>
      </c>
      <c r="C150" s="2" t="s">
        <v>454</v>
      </c>
      <c r="D150" s="1">
        <v>0</v>
      </c>
      <c r="E150" s="1">
        <v>4</v>
      </c>
      <c r="F150" s="1">
        <v>10</v>
      </c>
      <c r="G150" s="1">
        <v>18</v>
      </c>
    </row>
    <row r="151" spans="1:7" ht="15" customHeight="1" x14ac:dyDescent="0.25">
      <c r="A151" s="2" t="s">
        <v>309</v>
      </c>
      <c r="B151" s="1"/>
      <c r="C151" s="2"/>
      <c r="D151" s="1">
        <v>0</v>
      </c>
      <c r="E151" s="1">
        <v>0</v>
      </c>
      <c r="F151" s="1">
        <v>3</v>
      </c>
      <c r="G151" s="1">
        <v>5</v>
      </c>
    </row>
    <row r="152" spans="1:7" ht="15" customHeight="1" x14ac:dyDescent="0.25">
      <c r="A152" s="2" t="s">
        <v>110</v>
      </c>
      <c r="B152" s="1" t="s">
        <v>101</v>
      </c>
      <c r="C152" s="2" t="s">
        <v>102</v>
      </c>
      <c r="D152" s="1">
        <v>0</v>
      </c>
      <c r="E152" s="1">
        <v>1</v>
      </c>
      <c r="F152" s="1">
        <v>0</v>
      </c>
      <c r="G152" s="1">
        <v>0</v>
      </c>
    </row>
    <row r="153" spans="1:7" ht="15" customHeight="1" x14ac:dyDescent="0.25">
      <c r="A153" s="1" t="s">
        <v>310</v>
      </c>
      <c r="B153" s="2"/>
      <c r="C153" s="2"/>
      <c r="D153" s="1">
        <v>0</v>
      </c>
      <c r="E153" s="1">
        <v>0</v>
      </c>
      <c r="F153" s="1">
        <v>0</v>
      </c>
      <c r="G153" s="1">
        <v>0</v>
      </c>
    </row>
    <row r="154" spans="1:7" ht="15" customHeight="1" x14ac:dyDescent="0.25">
      <c r="A154" s="2" t="s">
        <v>111</v>
      </c>
      <c r="B154" s="2" t="s">
        <v>112</v>
      </c>
      <c r="C154" s="2" t="s">
        <v>102</v>
      </c>
      <c r="D154" s="1">
        <v>1</v>
      </c>
      <c r="E154" s="1">
        <v>4</v>
      </c>
      <c r="F154" s="1">
        <v>8</v>
      </c>
      <c r="G154" s="1">
        <v>5</v>
      </c>
    </row>
    <row r="155" spans="1:7" ht="15" customHeight="1" x14ac:dyDescent="0.25">
      <c r="A155" s="2" t="s">
        <v>311</v>
      </c>
      <c r="B155" s="1"/>
      <c r="C155" s="2"/>
      <c r="D155" s="1">
        <v>0</v>
      </c>
      <c r="E155" s="1">
        <v>0</v>
      </c>
      <c r="F155" s="1">
        <v>1</v>
      </c>
      <c r="G155" s="1">
        <v>0</v>
      </c>
    </row>
    <row r="156" spans="1:7" ht="15" customHeight="1" x14ac:dyDescent="0.25">
      <c r="A156" s="2" t="s">
        <v>113</v>
      </c>
      <c r="B156" s="1" t="s">
        <v>104</v>
      </c>
      <c r="C156" s="2" t="s">
        <v>102</v>
      </c>
      <c r="D156" s="1">
        <v>0</v>
      </c>
      <c r="E156" s="1">
        <v>6</v>
      </c>
      <c r="F156" s="1">
        <v>8</v>
      </c>
      <c r="G156" s="1">
        <v>4</v>
      </c>
    </row>
    <row r="157" spans="1:7" ht="15" customHeight="1" x14ac:dyDescent="0.25">
      <c r="A157" s="2" t="s">
        <v>312</v>
      </c>
      <c r="B157" s="2"/>
      <c r="C157" s="2"/>
      <c r="D157" s="1">
        <v>0</v>
      </c>
      <c r="E157" s="1">
        <v>1</v>
      </c>
      <c r="F157" s="1">
        <v>0</v>
      </c>
      <c r="G157" s="1">
        <v>0</v>
      </c>
    </row>
    <row r="158" spans="1:7" ht="15" customHeight="1" x14ac:dyDescent="0.25">
      <c r="A158" s="2" t="s">
        <v>114</v>
      </c>
      <c r="B158" s="1" t="s">
        <v>97</v>
      </c>
      <c r="C158" s="2" t="s">
        <v>102</v>
      </c>
      <c r="D158" s="1">
        <v>0</v>
      </c>
      <c r="E158" s="1">
        <v>1</v>
      </c>
      <c r="F158" s="1">
        <v>0</v>
      </c>
      <c r="G158" s="1">
        <v>0</v>
      </c>
    </row>
    <row r="159" spans="1:7" ht="15" customHeight="1" x14ac:dyDescent="0.25">
      <c r="A159" s="2" t="s">
        <v>313</v>
      </c>
      <c r="B159" s="1"/>
      <c r="C159" s="2"/>
      <c r="D159" s="1">
        <v>0</v>
      </c>
      <c r="E159" s="1">
        <v>0</v>
      </c>
      <c r="F159" s="1">
        <v>0</v>
      </c>
      <c r="G159" s="1">
        <v>0</v>
      </c>
    </row>
    <row r="160" spans="1:7" ht="15" customHeight="1" x14ac:dyDescent="0.25">
      <c r="A160" s="2" t="s">
        <v>314</v>
      </c>
      <c r="B160" s="1"/>
      <c r="C160" s="2"/>
      <c r="D160" s="1">
        <v>0</v>
      </c>
      <c r="E160" s="1">
        <v>0</v>
      </c>
      <c r="F160" s="1">
        <v>0</v>
      </c>
      <c r="G160" s="1">
        <v>0</v>
      </c>
    </row>
    <row r="161" spans="1:7" ht="15" customHeight="1" x14ac:dyDescent="0.25">
      <c r="A161" s="1" t="s">
        <v>115</v>
      </c>
      <c r="B161" s="1" t="s">
        <v>21</v>
      </c>
      <c r="C161" s="2" t="s">
        <v>13</v>
      </c>
      <c r="D161" s="1">
        <v>0</v>
      </c>
      <c r="E161" s="1">
        <v>0</v>
      </c>
      <c r="F161" s="1">
        <v>0</v>
      </c>
      <c r="G161" s="1">
        <v>0</v>
      </c>
    </row>
    <row r="162" spans="1:7" ht="15" customHeight="1" x14ac:dyDescent="0.25">
      <c r="A162" s="1" t="s">
        <v>315</v>
      </c>
      <c r="B162" s="1"/>
      <c r="C162" s="2"/>
      <c r="D162" s="1">
        <v>0</v>
      </c>
      <c r="E162" s="1">
        <v>0</v>
      </c>
      <c r="F162" s="1">
        <v>0</v>
      </c>
      <c r="G162" s="1">
        <v>2</v>
      </c>
    </row>
    <row r="163" spans="1:7" ht="15" customHeight="1" x14ac:dyDescent="0.25">
      <c r="A163" s="1" t="s">
        <v>116</v>
      </c>
      <c r="B163" s="1" t="s">
        <v>21</v>
      </c>
      <c r="C163" s="2" t="s">
        <v>13</v>
      </c>
      <c r="D163" s="1">
        <v>0</v>
      </c>
      <c r="E163" s="1">
        <v>0</v>
      </c>
      <c r="F163" s="1">
        <v>0</v>
      </c>
      <c r="G163" s="1">
        <v>0</v>
      </c>
    </row>
    <row r="164" spans="1:7" ht="15" customHeight="1" x14ac:dyDescent="0.25">
      <c r="A164" s="2" t="s">
        <v>117</v>
      </c>
      <c r="B164" s="1" t="s">
        <v>101</v>
      </c>
      <c r="C164" s="2" t="s">
        <v>102</v>
      </c>
      <c r="D164" s="1">
        <v>0</v>
      </c>
      <c r="E164" s="1">
        <v>2</v>
      </c>
      <c r="F164" s="1">
        <v>2</v>
      </c>
      <c r="G164" s="1">
        <v>0</v>
      </c>
    </row>
    <row r="165" spans="1:7" ht="15" customHeight="1" x14ac:dyDescent="0.25">
      <c r="A165" s="1" t="s">
        <v>316</v>
      </c>
      <c r="B165" s="1"/>
      <c r="C165" s="2"/>
      <c r="D165" s="1">
        <v>0</v>
      </c>
      <c r="E165" s="1">
        <v>0</v>
      </c>
      <c r="F165" s="1">
        <v>0</v>
      </c>
      <c r="G165" s="1">
        <v>0</v>
      </c>
    </row>
    <row r="166" spans="1:7" ht="15" customHeight="1" x14ac:dyDescent="0.25">
      <c r="A166" s="1" t="s">
        <v>448</v>
      </c>
      <c r="B166" s="1"/>
      <c r="C166" s="2"/>
      <c r="D166" s="1">
        <v>0</v>
      </c>
      <c r="E166" s="1">
        <v>0</v>
      </c>
      <c r="F166" s="1">
        <v>6</v>
      </c>
      <c r="G166" s="1">
        <v>1</v>
      </c>
    </row>
    <row r="167" spans="1:7" ht="15" customHeight="1" x14ac:dyDescent="0.25">
      <c r="A167" s="1" t="s">
        <v>118</v>
      </c>
      <c r="B167" s="1" t="s">
        <v>119</v>
      </c>
      <c r="C167" s="2" t="s">
        <v>120</v>
      </c>
      <c r="D167" s="1">
        <v>0</v>
      </c>
      <c r="E167" s="1">
        <v>0</v>
      </c>
      <c r="F167" s="1">
        <v>0</v>
      </c>
      <c r="G167" s="1">
        <v>0</v>
      </c>
    </row>
    <row r="168" spans="1:7" ht="15" customHeight="1" x14ac:dyDescent="0.25">
      <c r="A168" s="2" t="s">
        <v>317</v>
      </c>
      <c r="B168" s="1"/>
      <c r="C168" s="2"/>
      <c r="D168" s="1">
        <v>1</v>
      </c>
      <c r="E168" s="1">
        <v>0</v>
      </c>
      <c r="F168" s="1">
        <v>1</v>
      </c>
      <c r="G168" s="1">
        <v>1</v>
      </c>
    </row>
    <row r="169" spans="1:7" ht="15" customHeight="1" x14ac:dyDescent="0.25">
      <c r="A169" s="2" t="s">
        <v>318</v>
      </c>
      <c r="B169" s="1"/>
      <c r="C169" s="2"/>
      <c r="D169" s="1">
        <v>0</v>
      </c>
      <c r="E169" s="1">
        <v>0</v>
      </c>
      <c r="F169" s="1">
        <v>0</v>
      </c>
      <c r="G169" s="1">
        <v>0</v>
      </c>
    </row>
    <row r="170" spans="1:7" ht="15" customHeight="1" x14ac:dyDescent="0.25">
      <c r="A170" s="2" t="s">
        <v>319</v>
      </c>
      <c r="B170" s="1"/>
      <c r="C170" s="2"/>
      <c r="D170" s="1">
        <v>0</v>
      </c>
      <c r="E170" s="1">
        <v>0</v>
      </c>
      <c r="F170" s="1">
        <v>0</v>
      </c>
      <c r="G170" s="1">
        <v>0</v>
      </c>
    </row>
    <row r="171" spans="1:7" ht="15" customHeight="1" x14ac:dyDescent="0.25">
      <c r="A171" s="2" t="s">
        <v>433</v>
      </c>
      <c r="B171" s="1"/>
      <c r="C171" s="2"/>
      <c r="D171" s="1">
        <v>0</v>
      </c>
      <c r="E171" s="1">
        <v>1</v>
      </c>
      <c r="F171" s="1">
        <v>7</v>
      </c>
      <c r="G171" s="1">
        <v>5</v>
      </c>
    </row>
    <row r="172" spans="1:7" ht="15" customHeight="1" x14ac:dyDescent="0.25">
      <c r="A172" s="2" t="s">
        <v>121</v>
      </c>
      <c r="B172" s="1" t="s">
        <v>97</v>
      </c>
      <c r="C172" s="2" t="s">
        <v>102</v>
      </c>
      <c r="D172" s="1">
        <v>0</v>
      </c>
      <c r="E172" s="1">
        <v>1</v>
      </c>
      <c r="F172" s="1">
        <v>7</v>
      </c>
      <c r="G172" s="1">
        <v>5</v>
      </c>
    </row>
    <row r="173" spans="1:7" ht="15" customHeight="1" x14ac:dyDescent="0.25">
      <c r="A173" s="1" t="s">
        <v>320</v>
      </c>
      <c r="B173" s="1"/>
      <c r="C173" s="2"/>
      <c r="D173" s="1">
        <v>0</v>
      </c>
      <c r="E173" s="1">
        <v>0</v>
      </c>
      <c r="F173" s="1">
        <v>0</v>
      </c>
      <c r="G173" s="1">
        <v>0</v>
      </c>
    </row>
    <row r="174" spans="1:7" ht="15" customHeight="1" x14ac:dyDescent="0.25">
      <c r="A174" s="2" t="s">
        <v>122</v>
      </c>
      <c r="B174" s="2" t="s">
        <v>123</v>
      </c>
      <c r="C174" s="2" t="s">
        <v>102</v>
      </c>
      <c r="D174" s="1">
        <v>0</v>
      </c>
      <c r="E174" s="1">
        <v>4</v>
      </c>
      <c r="F174" s="1">
        <v>5</v>
      </c>
      <c r="G174" s="1">
        <v>8</v>
      </c>
    </row>
    <row r="175" spans="1:7" ht="15" customHeight="1" x14ac:dyDescent="0.25">
      <c r="A175" s="2" t="s">
        <v>124</v>
      </c>
      <c r="B175" s="1" t="s">
        <v>101</v>
      </c>
      <c r="C175" s="2" t="s">
        <v>48</v>
      </c>
      <c r="D175" s="1">
        <v>0</v>
      </c>
      <c r="E175" s="1">
        <v>1</v>
      </c>
      <c r="F175" s="1">
        <v>0</v>
      </c>
      <c r="G175" s="1">
        <v>0</v>
      </c>
    </row>
    <row r="176" spans="1:7" ht="15" customHeight="1" x14ac:dyDescent="0.25">
      <c r="A176" s="2" t="s">
        <v>125</v>
      </c>
      <c r="B176" s="1" t="s">
        <v>101</v>
      </c>
      <c r="C176" s="2" t="s">
        <v>102</v>
      </c>
      <c r="D176" s="1">
        <v>0</v>
      </c>
      <c r="E176" s="1">
        <v>2</v>
      </c>
      <c r="F176" s="1">
        <v>8</v>
      </c>
      <c r="G176" s="1">
        <v>7</v>
      </c>
    </row>
    <row r="177" spans="1:14" ht="15" customHeight="1" x14ac:dyDescent="0.25">
      <c r="A177" s="2" t="s">
        <v>321</v>
      </c>
      <c r="B177" s="1"/>
      <c r="C177" s="2"/>
      <c r="D177" s="1">
        <v>0</v>
      </c>
      <c r="E177" s="1">
        <v>0</v>
      </c>
      <c r="F177" s="1">
        <v>0</v>
      </c>
      <c r="G177" s="1">
        <v>1</v>
      </c>
      <c r="L177" s="8"/>
      <c r="M177" s="29"/>
      <c r="N177" s="8"/>
    </row>
    <row r="178" spans="1:14" ht="15" customHeight="1" x14ac:dyDescent="0.25">
      <c r="A178" s="2" t="s">
        <v>434</v>
      </c>
      <c r="B178" s="1"/>
      <c r="C178" s="2"/>
      <c r="D178" s="1">
        <v>0</v>
      </c>
      <c r="E178" s="1">
        <v>0</v>
      </c>
      <c r="F178" s="1">
        <v>2</v>
      </c>
      <c r="G178" s="1">
        <v>0</v>
      </c>
      <c r="L178" s="8"/>
      <c r="M178" s="29"/>
      <c r="N178" s="8"/>
    </row>
    <row r="179" spans="1:14" ht="15" customHeight="1" x14ac:dyDescent="0.25">
      <c r="A179" s="2" t="s">
        <v>126</v>
      </c>
      <c r="B179" s="1" t="s">
        <v>101</v>
      </c>
      <c r="C179" s="2" t="s">
        <v>102</v>
      </c>
      <c r="D179" s="1">
        <v>0</v>
      </c>
      <c r="E179" s="1">
        <v>1</v>
      </c>
      <c r="F179" s="1">
        <v>0</v>
      </c>
      <c r="G179" s="1">
        <v>0</v>
      </c>
      <c r="L179" s="8"/>
      <c r="M179" s="29"/>
      <c r="N179" s="8"/>
    </row>
    <row r="180" spans="1:14" ht="15" customHeight="1" x14ac:dyDescent="0.25">
      <c r="A180" s="2" t="s">
        <v>322</v>
      </c>
      <c r="B180" s="1"/>
      <c r="C180" s="2"/>
      <c r="D180" s="1">
        <v>0</v>
      </c>
      <c r="E180" s="1">
        <v>0</v>
      </c>
      <c r="F180" s="1">
        <v>0</v>
      </c>
      <c r="G180" s="1">
        <v>0</v>
      </c>
      <c r="L180" s="8"/>
      <c r="M180" s="29"/>
      <c r="N180" s="8"/>
    </row>
    <row r="181" spans="1:14" ht="15" customHeight="1" x14ac:dyDescent="0.25">
      <c r="A181" s="2" t="s">
        <v>127</v>
      </c>
      <c r="B181" s="2" t="s">
        <v>112</v>
      </c>
      <c r="C181" s="2" t="s">
        <v>102</v>
      </c>
      <c r="D181" s="1">
        <v>0</v>
      </c>
      <c r="E181" s="1">
        <v>4</v>
      </c>
      <c r="F181" s="1">
        <v>6</v>
      </c>
      <c r="G181" s="1">
        <v>4</v>
      </c>
      <c r="I181" s="29"/>
      <c r="L181" s="8"/>
      <c r="M181" s="29"/>
      <c r="N181" s="8"/>
    </row>
    <row r="182" spans="1:14" ht="15" customHeight="1" x14ac:dyDescent="0.25">
      <c r="A182" s="2" t="s">
        <v>323</v>
      </c>
      <c r="B182" s="1"/>
      <c r="C182" s="2"/>
      <c r="D182" s="1">
        <v>0</v>
      </c>
      <c r="E182" s="1">
        <v>0</v>
      </c>
      <c r="F182" s="1">
        <v>0</v>
      </c>
      <c r="G182" s="1">
        <v>0</v>
      </c>
      <c r="I182" s="8"/>
      <c r="L182" s="8"/>
      <c r="M182" s="29"/>
      <c r="N182" s="8"/>
    </row>
    <row r="183" spans="1:14" ht="15" customHeight="1" x14ac:dyDescent="0.25">
      <c r="A183" s="2" t="s">
        <v>128</v>
      </c>
      <c r="B183" s="1" t="s">
        <v>101</v>
      </c>
      <c r="C183" s="2" t="s">
        <v>102</v>
      </c>
      <c r="D183" s="1">
        <v>0</v>
      </c>
      <c r="E183" s="1">
        <v>1</v>
      </c>
      <c r="F183" s="1">
        <v>1</v>
      </c>
      <c r="G183" s="1">
        <v>3</v>
      </c>
      <c r="I183" s="8"/>
      <c r="L183" s="8"/>
      <c r="M183" s="29"/>
      <c r="N183" s="8"/>
    </row>
    <row r="184" spans="1:14" ht="15" customHeight="1" x14ac:dyDescent="0.25">
      <c r="A184" s="2" t="s">
        <v>324</v>
      </c>
      <c r="B184" s="2"/>
      <c r="C184" s="2"/>
      <c r="D184" s="1">
        <v>0</v>
      </c>
      <c r="E184" s="1">
        <v>0</v>
      </c>
      <c r="F184" s="1">
        <v>0</v>
      </c>
      <c r="G184" s="1">
        <v>0</v>
      </c>
      <c r="I184" s="8"/>
      <c r="L184" s="8"/>
      <c r="M184" s="29"/>
      <c r="N184" s="8"/>
    </row>
    <row r="185" spans="1:14" ht="15" customHeight="1" x14ac:dyDescent="0.25">
      <c r="A185" s="2" t="s">
        <v>129</v>
      </c>
      <c r="B185" s="1" t="s">
        <v>97</v>
      </c>
      <c r="C185" s="2" t="s">
        <v>102</v>
      </c>
      <c r="D185" s="1">
        <v>1</v>
      </c>
      <c r="E185" s="1">
        <v>2</v>
      </c>
      <c r="F185" s="1">
        <v>1</v>
      </c>
      <c r="G185" s="1">
        <v>3</v>
      </c>
      <c r="I185" s="8"/>
      <c r="L185" s="29"/>
      <c r="M185" s="29"/>
      <c r="N185" s="29"/>
    </row>
    <row r="186" spans="1:14" ht="15" customHeight="1" x14ac:dyDescent="0.25">
      <c r="A186" s="2" t="s">
        <v>325</v>
      </c>
      <c r="B186" s="1"/>
      <c r="C186" s="2"/>
      <c r="D186" s="1">
        <v>0</v>
      </c>
      <c r="E186" s="1">
        <v>0</v>
      </c>
      <c r="F186" s="1">
        <v>1</v>
      </c>
      <c r="G186" s="1">
        <v>0</v>
      </c>
      <c r="I186" s="8"/>
    </row>
    <row r="187" spans="1:14" ht="15" customHeight="1" x14ac:dyDescent="0.25">
      <c r="A187" s="2" t="s">
        <v>466</v>
      </c>
      <c r="B187" s="1"/>
      <c r="C187" s="2"/>
      <c r="D187" s="1">
        <v>0</v>
      </c>
      <c r="E187" s="1">
        <v>1</v>
      </c>
      <c r="F187" s="1">
        <v>0</v>
      </c>
      <c r="G187" s="1">
        <v>8</v>
      </c>
      <c r="I187" s="8"/>
    </row>
    <row r="188" spans="1:14" ht="15" customHeight="1" x14ac:dyDescent="0.25">
      <c r="A188" s="2" t="s">
        <v>130</v>
      </c>
      <c r="B188" s="1" t="s">
        <v>101</v>
      </c>
      <c r="C188" s="2" t="s">
        <v>102</v>
      </c>
      <c r="D188" s="1">
        <v>3</v>
      </c>
      <c r="E188" s="1">
        <v>2</v>
      </c>
      <c r="F188" s="1">
        <v>16</v>
      </c>
      <c r="G188" s="1">
        <v>8</v>
      </c>
      <c r="I188" s="29"/>
    </row>
    <row r="189" spans="1:14" ht="15" customHeight="1" x14ac:dyDescent="0.25">
      <c r="A189" s="2" t="s">
        <v>326</v>
      </c>
      <c r="B189" s="8"/>
      <c r="C189" s="2"/>
      <c r="D189" s="1">
        <v>0</v>
      </c>
      <c r="E189" s="1">
        <v>0</v>
      </c>
      <c r="F189" s="1">
        <v>0</v>
      </c>
      <c r="G189" s="1">
        <v>0</v>
      </c>
      <c r="I189" s="29"/>
    </row>
    <row r="190" spans="1:14" ht="15" customHeight="1" x14ac:dyDescent="0.25">
      <c r="A190" s="2" t="s">
        <v>131</v>
      </c>
      <c r="B190" s="1" t="s">
        <v>132</v>
      </c>
      <c r="C190" s="2" t="s">
        <v>133</v>
      </c>
      <c r="D190" s="1">
        <v>4</v>
      </c>
      <c r="E190" s="1">
        <v>21</v>
      </c>
      <c r="F190" s="1">
        <v>58</v>
      </c>
      <c r="G190" s="1">
        <v>74</v>
      </c>
      <c r="I190" s="29"/>
    </row>
    <row r="191" spans="1:14" ht="15" customHeight="1" x14ac:dyDescent="0.25">
      <c r="A191" s="1" t="s">
        <v>134</v>
      </c>
      <c r="B191" s="2" t="s">
        <v>135</v>
      </c>
      <c r="C191" s="2" t="s">
        <v>457</v>
      </c>
      <c r="D191" s="1">
        <v>20</v>
      </c>
      <c r="E191" s="1">
        <v>87</v>
      </c>
      <c r="F191" s="1">
        <v>257</v>
      </c>
      <c r="G191" s="1">
        <v>345</v>
      </c>
      <c r="I191" s="29"/>
    </row>
    <row r="192" spans="1:14" ht="15" customHeight="1" x14ac:dyDescent="0.25">
      <c r="A192" s="1" t="s">
        <v>488</v>
      </c>
      <c r="B192" s="2"/>
      <c r="C192" s="2"/>
      <c r="D192" s="1">
        <v>0</v>
      </c>
      <c r="E192" s="1">
        <v>0</v>
      </c>
      <c r="F192" s="1">
        <v>0</v>
      </c>
      <c r="G192" s="1">
        <v>0</v>
      </c>
      <c r="I192" s="8"/>
    </row>
    <row r="193" spans="1:9" ht="15" customHeight="1" x14ac:dyDescent="0.25">
      <c r="A193" s="1" t="s">
        <v>487</v>
      </c>
      <c r="B193" s="2"/>
      <c r="C193" s="2"/>
      <c r="D193" s="1">
        <v>0</v>
      </c>
      <c r="E193" s="1">
        <v>0</v>
      </c>
      <c r="F193" s="1">
        <v>0</v>
      </c>
      <c r="G193" s="1">
        <v>0</v>
      </c>
      <c r="I193" s="8"/>
    </row>
    <row r="194" spans="1:9" ht="15" customHeight="1" x14ac:dyDescent="0.25">
      <c r="A194" s="1" t="s">
        <v>136</v>
      </c>
      <c r="B194" s="2"/>
      <c r="C194" s="2"/>
      <c r="D194" s="1">
        <v>2</v>
      </c>
      <c r="E194" s="1">
        <v>3</v>
      </c>
      <c r="F194" s="1">
        <v>8</v>
      </c>
      <c r="G194" s="1">
        <v>5</v>
      </c>
      <c r="I194" s="8"/>
    </row>
    <row r="195" spans="1:9" ht="15" customHeight="1" x14ac:dyDescent="0.25">
      <c r="A195" s="2" t="s">
        <v>327</v>
      </c>
      <c r="B195" s="1"/>
      <c r="C195" s="2"/>
      <c r="D195" s="1">
        <v>0</v>
      </c>
      <c r="E195" s="1">
        <v>0</v>
      </c>
      <c r="F195" s="1">
        <v>5</v>
      </c>
      <c r="G195" s="1">
        <v>0</v>
      </c>
      <c r="I195" s="8"/>
    </row>
    <row r="196" spans="1:9" ht="15" customHeight="1" x14ac:dyDescent="0.25">
      <c r="A196" s="1" t="s">
        <v>329</v>
      </c>
      <c r="B196" s="2"/>
      <c r="C196" s="2"/>
      <c r="D196" s="1">
        <v>0</v>
      </c>
      <c r="E196" s="1">
        <v>0</v>
      </c>
      <c r="F196" s="1">
        <v>0</v>
      </c>
      <c r="G196" s="1">
        <v>0</v>
      </c>
      <c r="I196" s="29"/>
    </row>
    <row r="197" spans="1:9" ht="15" customHeight="1" x14ac:dyDescent="0.25">
      <c r="A197" s="1" t="s">
        <v>137</v>
      </c>
      <c r="B197" s="1" t="s">
        <v>23</v>
      </c>
      <c r="C197" s="2" t="s">
        <v>454</v>
      </c>
      <c r="D197" s="1">
        <v>1</v>
      </c>
      <c r="E197" s="1">
        <v>9</v>
      </c>
      <c r="F197" s="1">
        <v>22</v>
      </c>
      <c r="G197" s="1">
        <v>16</v>
      </c>
    </row>
    <row r="198" spans="1:9" ht="15" customHeight="1" x14ac:dyDescent="0.25">
      <c r="A198" s="1" t="s">
        <v>138</v>
      </c>
      <c r="B198" s="1"/>
      <c r="C198" s="2"/>
      <c r="D198" s="1">
        <v>5</v>
      </c>
      <c r="E198" s="1">
        <v>4</v>
      </c>
      <c r="F198" s="1">
        <v>37</v>
      </c>
      <c r="G198" s="1">
        <v>42</v>
      </c>
    </row>
    <row r="199" spans="1:9" ht="15" customHeight="1" x14ac:dyDescent="0.25">
      <c r="A199" s="1" t="s">
        <v>328</v>
      </c>
      <c r="B199" s="2"/>
      <c r="C199" s="2"/>
      <c r="D199" s="1">
        <v>0</v>
      </c>
      <c r="E199" s="1">
        <v>7</v>
      </c>
      <c r="F199" s="1">
        <v>26</v>
      </c>
      <c r="G199" s="1">
        <v>19</v>
      </c>
    </row>
    <row r="200" spans="1:9" ht="15" customHeight="1" x14ac:dyDescent="0.25">
      <c r="A200" s="1" t="s">
        <v>139</v>
      </c>
      <c r="B200" s="1" t="s">
        <v>140</v>
      </c>
      <c r="C200" s="2" t="s">
        <v>84</v>
      </c>
      <c r="D200" s="1">
        <v>0</v>
      </c>
      <c r="E200" s="1">
        <v>0</v>
      </c>
      <c r="F200" s="1">
        <v>0</v>
      </c>
      <c r="G200" s="1">
        <v>1</v>
      </c>
    </row>
    <row r="201" spans="1:9" ht="15" customHeight="1" x14ac:dyDescent="0.25">
      <c r="A201" s="1" t="s">
        <v>143</v>
      </c>
      <c r="B201" s="1" t="s">
        <v>21</v>
      </c>
      <c r="C201" s="2" t="s">
        <v>102</v>
      </c>
      <c r="D201" s="1">
        <v>0</v>
      </c>
      <c r="E201" s="1">
        <v>1</v>
      </c>
      <c r="F201" s="1">
        <v>12</v>
      </c>
      <c r="G201" s="1">
        <v>39</v>
      </c>
    </row>
    <row r="202" spans="1:9" ht="15" customHeight="1" x14ac:dyDescent="0.25">
      <c r="A202" s="1" t="s">
        <v>144</v>
      </c>
      <c r="B202" s="1" t="s">
        <v>49</v>
      </c>
      <c r="C202" s="2" t="s">
        <v>30</v>
      </c>
      <c r="D202" s="1">
        <v>1</v>
      </c>
      <c r="E202" s="1">
        <v>6</v>
      </c>
      <c r="F202" s="1">
        <v>9</v>
      </c>
      <c r="G202" s="1">
        <v>14</v>
      </c>
    </row>
    <row r="203" spans="1:9" ht="15" customHeight="1" x14ac:dyDescent="0.25">
      <c r="A203" s="1" t="s">
        <v>331</v>
      </c>
      <c r="B203" s="1"/>
      <c r="C203" s="2"/>
      <c r="D203" s="1">
        <v>9</v>
      </c>
      <c r="E203" s="1">
        <v>23</v>
      </c>
      <c r="F203" s="1">
        <v>18</v>
      </c>
      <c r="G203" s="1">
        <v>58</v>
      </c>
    </row>
    <row r="204" spans="1:9" ht="15" customHeight="1" x14ac:dyDescent="0.25">
      <c r="A204" s="1" t="s">
        <v>332</v>
      </c>
      <c r="B204" s="1"/>
      <c r="C204" s="2"/>
      <c r="D204" s="1">
        <v>0</v>
      </c>
      <c r="E204" s="1">
        <v>1</v>
      </c>
      <c r="F204" s="1">
        <v>7</v>
      </c>
      <c r="G204" s="1">
        <v>1</v>
      </c>
    </row>
    <row r="205" spans="1:9" ht="15" customHeight="1" x14ac:dyDescent="0.25">
      <c r="A205" s="1" t="s">
        <v>330</v>
      </c>
      <c r="B205" s="1"/>
      <c r="C205" s="2"/>
      <c r="D205" s="1">
        <v>0</v>
      </c>
      <c r="E205" s="1">
        <v>1</v>
      </c>
      <c r="F205" s="1">
        <v>7</v>
      </c>
      <c r="G205" s="1">
        <v>8</v>
      </c>
    </row>
    <row r="206" spans="1:9" ht="15" customHeight="1" x14ac:dyDescent="0.25">
      <c r="A206" s="1" t="s">
        <v>145</v>
      </c>
      <c r="B206" s="1" t="s">
        <v>146</v>
      </c>
      <c r="C206" s="2" t="s">
        <v>13</v>
      </c>
      <c r="D206" s="1">
        <v>0</v>
      </c>
      <c r="E206" s="1">
        <v>0</v>
      </c>
      <c r="F206" s="1">
        <v>3</v>
      </c>
      <c r="G206" s="1">
        <v>5</v>
      </c>
    </row>
    <row r="207" spans="1:9" ht="15" customHeight="1" x14ac:dyDescent="0.25">
      <c r="A207" s="2" t="s">
        <v>147</v>
      </c>
      <c r="B207" s="1" t="s">
        <v>44</v>
      </c>
      <c r="C207" s="2" t="s">
        <v>483</v>
      </c>
      <c r="D207" s="1">
        <v>4</v>
      </c>
      <c r="E207" s="1">
        <v>14</v>
      </c>
      <c r="F207" s="1">
        <v>56</v>
      </c>
      <c r="G207" s="1">
        <v>85</v>
      </c>
    </row>
    <row r="208" spans="1:9" ht="15" customHeight="1" x14ac:dyDescent="0.25">
      <c r="A208" s="1" t="s">
        <v>149</v>
      </c>
      <c r="B208" s="1" t="s">
        <v>150</v>
      </c>
      <c r="C208" s="2" t="s">
        <v>151</v>
      </c>
      <c r="D208" s="1">
        <v>0</v>
      </c>
      <c r="E208" s="1">
        <v>4</v>
      </c>
      <c r="F208" s="1">
        <v>6</v>
      </c>
      <c r="G208" s="1">
        <v>4</v>
      </c>
    </row>
    <row r="209" spans="1:7" ht="15" customHeight="1" x14ac:dyDescent="0.25">
      <c r="A209" s="2" t="s">
        <v>152</v>
      </c>
      <c r="B209" s="1" t="s">
        <v>44</v>
      </c>
      <c r="C209" s="2" t="s">
        <v>148</v>
      </c>
      <c r="D209" s="1">
        <v>5</v>
      </c>
      <c r="E209" s="1">
        <v>12</v>
      </c>
      <c r="F209" s="1">
        <v>70</v>
      </c>
      <c r="G209" s="1">
        <v>98</v>
      </c>
    </row>
    <row r="210" spans="1:7" ht="15" customHeight="1" x14ac:dyDescent="0.25">
      <c r="A210" s="2" t="s">
        <v>153</v>
      </c>
      <c r="B210" s="1"/>
      <c r="C210" s="2"/>
      <c r="D210" s="1">
        <v>7</v>
      </c>
      <c r="E210" s="1">
        <v>19</v>
      </c>
      <c r="F210" s="1">
        <v>81</v>
      </c>
      <c r="G210" s="1">
        <v>116</v>
      </c>
    </row>
    <row r="211" spans="1:7" ht="15" customHeight="1" x14ac:dyDescent="0.25">
      <c r="A211" s="2" t="s">
        <v>333</v>
      </c>
      <c r="B211" s="1"/>
      <c r="C211" s="2"/>
      <c r="D211" s="1">
        <v>0</v>
      </c>
      <c r="E211" s="1">
        <v>1</v>
      </c>
      <c r="F211" s="1">
        <v>11</v>
      </c>
      <c r="G211" s="1">
        <v>5</v>
      </c>
    </row>
    <row r="212" spans="1:7" ht="15" customHeight="1" x14ac:dyDescent="0.25">
      <c r="A212" s="2" t="s">
        <v>154</v>
      </c>
      <c r="B212" s="1" t="s">
        <v>44</v>
      </c>
      <c r="C212" s="2" t="s">
        <v>460</v>
      </c>
      <c r="D212" s="1">
        <v>1</v>
      </c>
      <c r="E212" s="1">
        <v>33</v>
      </c>
      <c r="F212" s="1">
        <v>88</v>
      </c>
      <c r="G212" s="1">
        <v>179</v>
      </c>
    </row>
    <row r="213" spans="1:7" ht="15" customHeight="1" x14ac:dyDescent="0.25">
      <c r="A213" s="2" t="s">
        <v>462</v>
      </c>
      <c r="B213" s="1"/>
      <c r="C213" s="2"/>
      <c r="D213" s="1">
        <v>0</v>
      </c>
      <c r="E213" s="1">
        <v>12</v>
      </c>
      <c r="F213" s="1">
        <v>18</v>
      </c>
      <c r="G213" s="1">
        <v>12</v>
      </c>
    </row>
    <row r="214" spans="1:7" ht="15" customHeight="1" x14ac:dyDescent="0.25">
      <c r="A214" s="2" t="s">
        <v>155</v>
      </c>
      <c r="B214" s="1"/>
      <c r="C214" s="2"/>
      <c r="D214" s="1">
        <v>5</v>
      </c>
      <c r="E214" s="1">
        <v>8</v>
      </c>
      <c r="F214" s="1">
        <v>27</v>
      </c>
      <c r="G214" s="1">
        <v>34</v>
      </c>
    </row>
    <row r="215" spans="1:7" ht="15" customHeight="1" x14ac:dyDescent="0.25">
      <c r="A215" s="2" t="s">
        <v>334</v>
      </c>
      <c r="B215" s="1"/>
      <c r="C215" s="2"/>
      <c r="D215" s="1">
        <v>0</v>
      </c>
      <c r="E215" s="1">
        <v>1</v>
      </c>
      <c r="F215" s="1">
        <v>5</v>
      </c>
      <c r="G215" s="1">
        <v>7</v>
      </c>
    </row>
    <row r="216" spans="1:7" ht="15" customHeight="1" x14ac:dyDescent="0.25">
      <c r="A216" s="2" t="s">
        <v>335</v>
      </c>
      <c r="B216" s="1"/>
      <c r="C216" s="2"/>
      <c r="D216" s="1">
        <v>2</v>
      </c>
      <c r="E216" s="1">
        <v>27</v>
      </c>
      <c r="F216" s="1">
        <v>25</v>
      </c>
      <c r="G216" s="1">
        <v>49</v>
      </c>
    </row>
    <row r="217" spans="1:7" ht="15" customHeight="1" x14ac:dyDescent="0.25">
      <c r="A217" s="1" t="s">
        <v>156</v>
      </c>
      <c r="B217" s="1" t="s">
        <v>157</v>
      </c>
      <c r="C217" s="2" t="s">
        <v>7</v>
      </c>
      <c r="D217" s="1">
        <v>6</v>
      </c>
      <c r="E217" s="1">
        <v>13</v>
      </c>
      <c r="F217" s="1">
        <v>24</v>
      </c>
      <c r="G217" s="1">
        <v>22</v>
      </c>
    </row>
    <row r="218" spans="1:7" ht="15" customHeight="1" x14ac:dyDescent="0.25">
      <c r="A218" s="1" t="s">
        <v>158</v>
      </c>
      <c r="B218" s="1" t="s">
        <v>23</v>
      </c>
      <c r="C218" s="2" t="s">
        <v>454</v>
      </c>
      <c r="D218" s="1">
        <v>0</v>
      </c>
      <c r="E218" s="1">
        <v>4</v>
      </c>
      <c r="F218" s="1">
        <v>17</v>
      </c>
      <c r="G218" s="1">
        <v>10</v>
      </c>
    </row>
    <row r="219" spans="1:7" ht="15" customHeight="1" x14ac:dyDescent="0.25">
      <c r="A219" s="1" t="s">
        <v>159</v>
      </c>
      <c r="B219" s="1" t="s">
        <v>23</v>
      </c>
      <c r="C219" s="2" t="s">
        <v>454</v>
      </c>
      <c r="D219" s="1">
        <v>0</v>
      </c>
      <c r="E219" s="1">
        <v>5</v>
      </c>
      <c r="F219" s="1">
        <v>19</v>
      </c>
      <c r="G219" s="1">
        <v>27</v>
      </c>
    </row>
    <row r="220" spans="1:7" ht="15" customHeight="1" x14ac:dyDescent="0.25">
      <c r="A220" s="1" t="s">
        <v>336</v>
      </c>
      <c r="B220" s="1"/>
      <c r="C220" s="2"/>
      <c r="D220" s="1">
        <v>0</v>
      </c>
      <c r="E220" s="1">
        <v>2</v>
      </c>
      <c r="F220" s="1">
        <v>3</v>
      </c>
      <c r="G220" s="1">
        <v>6</v>
      </c>
    </row>
    <row r="221" spans="1:7" ht="15" customHeight="1" x14ac:dyDescent="0.25">
      <c r="A221" s="1" t="s">
        <v>160</v>
      </c>
      <c r="B221" s="1" t="s">
        <v>23</v>
      </c>
      <c r="C221" s="2" t="s">
        <v>454</v>
      </c>
      <c r="D221" s="1">
        <v>0</v>
      </c>
      <c r="E221" s="1">
        <v>1</v>
      </c>
      <c r="F221" s="1">
        <v>0</v>
      </c>
      <c r="G221" s="1">
        <v>5</v>
      </c>
    </row>
    <row r="222" spans="1:7" ht="15" customHeight="1" x14ac:dyDescent="0.25">
      <c r="A222" s="1" t="s">
        <v>337</v>
      </c>
      <c r="B222" s="1"/>
      <c r="C222" s="2"/>
      <c r="D222" s="1">
        <v>0</v>
      </c>
      <c r="E222" s="1">
        <v>0</v>
      </c>
      <c r="F222" s="1">
        <v>2</v>
      </c>
      <c r="G222" s="1">
        <v>9</v>
      </c>
    </row>
    <row r="223" spans="1:7" ht="15" customHeight="1" x14ac:dyDescent="0.25">
      <c r="A223" s="1" t="s">
        <v>338</v>
      </c>
      <c r="B223" s="1"/>
      <c r="C223" s="2"/>
      <c r="D223" s="1">
        <v>1</v>
      </c>
      <c r="E223" s="1">
        <v>1</v>
      </c>
      <c r="F223" s="1">
        <v>8</v>
      </c>
      <c r="G223" s="1">
        <v>30</v>
      </c>
    </row>
    <row r="224" spans="1:7" ht="15" customHeight="1" x14ac:dyDescent="0.25">
      <c r="A224" s="1" t="s">
        <v>435</v>
      </c>
      <c r="B224" s="1"/>
      <c r="C224" s="2"/>
      <c r="D224" s="1">
        <v>0</v>
      </c>
      <c r="E224" s="1">
        <v>0</v>
      </c>
      <c r="F224" s="1">
        <v>1</v>
      </c>
      <c r="G224" s="1">
        <v>1</v>
      </c>
    </row>
    <row r="225" spans="1:7" ht="15" customHeight="1" x14ac:dyDescent="0.25">
      <c r="A225" s="1" t="s">
        <v>339</v>
      </c>
      <c r="B225" s="1"/>
      <c r="C225" s="2"/>
      <c r="D225" s="1">
        <v>0</v>
      </c>
      <c r="E225" s="1">
        <v>0</v>
      </c>
      <c r="F225" s="1">
        <v>0</v>
      </c>
      <c r="G225" s="1">
        <v>0</v>
      </c>
    </row>
    <row r="226" spans="1:7" ht="15" customHeight="1" x14ac:dyDescent="0.25">
      <c r="A226" s="1" t="s">
        <v>340</v>
      </c>
      <c r="B226" s="1"/>
      <c r="C226" s="2"/>
      <c r="D226" s="1">
        <v>0</v>
      </c>
      <c r="E226" s="1">
        <v>0</v>
      </c>
      <c r="F226" s="1">
        <v>1</v>
      </c>
      <c r="G226" s="1">
        <v>7</v>
      </c>
    </row>
    <row r="227" spans="1:7" ht="15" customHeight="1" x14ac:dyDescent="0.25">
      <c r="A227" s="1" t="s">
        <v>161</v>
      </c>
      <c r="B227" s="1"/>
      <c r="C227" s="2"/>
      <c r="D227" s="1">
        <v>0</v>
      </c>
      <c r="E227" s="1">
        <v>4</v>
      </c>
      <c r="F227" s="1">
        <v>27</v>
      </c>
      <c r="G227" s="1">
        <v>14</v>
      </c>
    </row>
    <row r="228" spans="1:7" ht="15" customHeight="1" x14ac:dyDescent="0.25">
      <c r="A228" s="1" t="s">
        <v>341</v>
      </c>
      <c r="B228" s="1"/>
      <c r="C228" s="2"/>
      <c r="D228" s="1">
        <v>0</v>
      </c>
      <c r="E228" s="1">
        <v>0</v>
      </c>
      <c r="F228" s="1">
        <v>1</v>
      </c>
      <c r="G228" s="1">
        <v>3</v>
      </c>
    </row>
    <row r="229" spans="1:7" ht="15" customHeight="1" x14ac:dyDescent="0.25">
      <c r="A229" s="1" t="s">
        <v>162</v>
      </c>
      <c r="B229" s="1" t="s">
        <v>163</v>
      </c>
      <c r="C229" s="2" t="s">
        <v>164</v>
      </c>
      <c r="D229" s="1">
        <v>1</v>
      </c>
      <c r="E229" s="1">
        <v>29</v>
      </c>
      <c r="F229" s="1">
        <v>86</v>
      </c>
      <c r="G229" s="1">
        <v>131</v>
      </c>
    </row>
    <row r="230" spans="1:7" ht="15" customHeight="1" x14ac:dyDescent="0.25">
      <c r="A230" s="1" t="s">
        <v>165</v>
      </c>
      <c r="B230" s="1"/>
      <c r="C230" s="2"/>
      <c r="D230" s="1">
        <v>0</v>
      </c>
      <c r="E230" s="1">
        <v>0</v>
      </c>
      <c r="F230" s="1">
        <v>1</v>
      </c>
      <c r="G230" s="1">
        <v>3</v>
      </c>
    </row>
    <row r="231" spans="1:7" ht="15" customHeight="1" x14ac:dyDescent="0.25">
      <c r="A231" s="1" t="s">
        <v>342</v>
      </c>
      <c r="B231" s="1"/>
      <c r="C231" s="2"/>
      <c r="D231" s="1">
        <v>0</v>
      </c>
      <c r="E231" s="1">
        <v>0</v>
      </c>
      <c r="F231" s="1">
        <v>0</v>
      </c>
      <c r="G231" s="1">
        <v>0</v>
      </c>
    </row>
    <row r="232" spans="1:7" ht="15" customHeight="1" x14ac:dyDescent="0.25">
      <c r="A232" s="1" t="s">
        <v>166</v>
      </c>
      <c r="B232" s="1" t="s">
        <v>23</v>
      </c>
      <c r="C232" s="2" t="s">
        <v>454</v>
      </c>
      <c r="D232" s="1">
        <v>0</v>
      </c>
      <c r="E232" s="1">
        <v>1</v>
      </c>
      <c r="F232" s="1">
        <v>2</v>
      </c>
      <c r="G232" s="1">
        <v>2</v>
      </c>
    </row>
    <row r="233" spans="1:7" ht="15" customHeight="1" x14ac:dyDescent="0.25">
      <c r="A233" s="2" t="s">
        <v>167</v>
      </c>
      <c r="B233" s="1" t="s">
        <v>44</v>
      </c>
      <c r="C233" s="2" t="s">
        <v>148</v>
      </c>
      <c r="D233" s="1">
        <v>2</v>
      </c>
      <c r="E233" s="1">
        <v>5</v>
      </c>
      <c r="F233" s="1">
        <v>23</v>
      </c>
      <c r="G233" s="1">
        <v>57</v>
      </c>
    </row>
    <row r="234" spans="1:7" ht="15" customHeight="1" x14ac:dyDescent="0.25">
      <c r="A234" s="2" t="s">
        <v>168</v>
      </c>
      <c r="B234" s="1" t="s">
        <v>169</v>
      </c>
      <c r="C234" s="2" t="s">
        <v>148</v>
      </c>
      <c r="D234" s="1">
        <v>0</v>
      </c>
      <c r="E234" s="1">
        <v>3</v>
      </c>
      <c r="F234" s="1">
        <v>6</v>
      </c>
      <c r="G234" s="1">
        <v>16</v>
      </c>
    </row>
    <row r="235" spans="1:7" ht="15" customHeight="1" x14ac:dyDescent="0.25">
      <c r="A235" s="2" t="s">
        <v>343</v>
      </c>
      <c r="B235" s="1"/>
      <c r="C235" s="2"/>
      <c r="D235" s="1">
        <v>0</v>
      </c>
      <c r="E235" s="1">
        <v>0</v>
      </c>
      <c r="F235" s="1">
        <v>2</v>
      </c>
      <c r="G235" s="1">
        <v>3</v>
      </c>
    </row>
    <row r="236" spans="1:7" ht="15" customHeight="1" x14ac:dyDescent="0.25">
      <c r="A236" s="1" t="s">
        <v>170</v>
      </c>
      <c r="B236" s="2" t="s">
        <v>171</v>
      </c>
      <c r="C236" s="2" t="s">
        <v>172</v>
      </c>
      <c r="D236" s="1">
        <v>1</v>
      </c>
      <c r="E236" s="1">
        <v>5</v>
      </c>
      <c r="F236" s="1">
        <v>17</v>
      </c>
      <c r="G236" s="1">
        <v>24</v>
      </c>
    </row>
    <row r="237" spans="1:7" ht="15" customHeight="1" x14ac:dyDescent="0.25">
      <c r="A237" s="1" t="s">
        <v>173</v>
      </c>
      <c r="B237" s="1" t="s">
        <v>119</v>
      </c>
      <c r="C237" s="2" t="s">
        <v>120</v>
      </c>
      <c r="D237" s="1">
        <v>0</v>
      </c>
      <c r="E237" s="1">
        <v>1</v>
      </c>
      <c r="F237" s="1">
        <v>3</v>
      </c>
      <c r="G237" s="1">
        <v>1</v>
      </c>
    </row>
    <row r="238" spans="1:7" ht="15" customHeight="1" x14ac:dyDescent="0.25">
      <c r="A238" s="1" t="s">
        <v>345</v>
      </c>
      <c r="B238" s="2"/>
      <c r="C238" s="2"/>
      <c r="D238" s="1">
        <v>0</v>
      </c>
      <c r="E238" s="1">
        <v>1</v>
      </c>
      <c r="F238" s="1">
        <v>2</v>
      </c>
      <c r="G238" s="1">
        <v>3</v>
      </c>
    </row>
    <row r="239" spans="1:7" ht="15" customHeight="1" x14ac:dyDescent="0.25">
      <c r="A239" s="1" t="s">
        <v>344</v>
      </c>
      <c r="B239" s="2"/>
      <c r="C239" s="2"/>
      <c r="D239" s="1">
        <v>0</v>
      </c>
      <c r="E239" s="1">
        <v>0</v>
      </c>
      <c r="F239" s="1">
        <v>0</v>
      </c>
      <c r="G239" s="1">
        <v>0</v>
      </c>
    </row>
    <row r="240" spans="1:7" ht="15" customHeight="1" x14ac:dyDescent="0.25">
      <c r="A240" s="1" t="s">
        <v>347</v>
      </c>
      <c r="B240" s="1"/>
      <c r="C240" s="2"/>
      <c r="D240" s="1">
        <v>0</v>
      </c>
      <c r="E240" s="1">
        <v>0</v>
      </c>
      <c r="F240" s="1">
        <v>0</v>
      </c>
      <c r="G240" s="1">
        <v>2</v>
      </c>
    </row>
    <row r="241" spans="1:7" ht="15" customHeight="1" x14ac:dyDescent="0.25">
      <c r="A241" s="1" t="s">
        <v>174</v>
      </c>
      <c r="B241" s="1"/>
      <c r="C241" s="2" t="s">
        <v>485</v>
      </c>
      <c r="D241" s="1">
        <v>0</v>
      </c>
      <c r="E241" s="1">
        <v>1</v>
      </c>
      <c r="F241" s="1">
        <v>1</v>
      </c>
      <c r="G241" s="1">
        <v>3</v>
      </c>
    </row>
    <row r="242" spans="1:7" ht="15" customHeight="1" x14ac:dyDescent="0.25">
      <c r="A242" s="1" t="s">
        <v>174</v>
      </c>
      <c r="B242" s="1" t="s">
        <v>175</v>
      </c>
      <c r="C242" s="2" t="s">
        <v>484</v>
      </c>
      <c r="D242" s="1">
        <v>0</v>
      </c>
      <c r="E242" s="1">
        <v>0</v>
      </c>
      <c r="F242" s="1">
        <v>6</v>
      </c>
      <c r="G242" s="1">
        <v>4</v>
      </c>
    </row>
    <row r="243" spans="1:7" ht="15" customHeight="1" x14ac:dyDescent="0.25">
      <c r="A243" s="1" t="s">
        <v>346</v>
      </c>
      <c r="B243" s="1"/>
      <c r="C243" s="2"/>
      <c r="D243" s="1">
        <v>0</v>
      </c>
      <c r="E243" s="1">
        <v>0</v>
      </c>
      <c r="F243" s="1">
        <v>0</v>
      </c>
      <c r="G243" s="1">
        <v>0</v>
      </c>
    </row>
    <row r="244" spans="1:7" ht="15" customHeight="1" x14ac:dyDescent="0.25">
      <c r="A244" s="1" t="s">
        <v>348</v>
      </c>
      <c r="B244" s="1"/>
      <c r="C244" s="2"/>
      <c r="D244" s="1">
        <v>0</v>
      </c>
      <c r="E244" s="1">
        <v>1</v>
      </c>
      <c r="F244" s="1">
        <v>0</v>
      </c>
      <c r="G244" s="1">
        <v>2</v>
      </c>
    </row>
    <row r="245" spans="1:7" ht="15" customHeight="1" x14ac:dyDescent="0.25">
      <c r="A245" s="1" t="s">
        <v>176</v>
      </c>
      <c r="B245" s="1"/>
      <c r="C245" s="2"/>
      <c r="D245" s="1">
        <v>5</v>
      </c>
      <c r="E245" s="1">
        <v>3</v>
      </c>
      <c r="F245" s="1">
        <v>4</v>
      </c>
      <c r="G245" s="1">
        <v>15</v>
      </c>
    </row>
    <row r="246" spans="1:7" ht="15" customHeight="1" x14ac:dyDescent="0.25">
      <c r="A246" s="1" t="s">
        <v>349</v>
      </c>
      <c r="B246" s="1"/>
      <c r="C246" s="2"/>
      <c r="D246" s="1">
        <v>0</v>
      </c>
      <c r="E246" s="1">
        <v>0</v>
      </c>
      <c r="F246" s="1">
        <v>1</v>
      </c>
      <c r="G246" s="1">
        <v>2</v>
      </c>
    </row>
    <row r="247" spans="1:7" ht="15" customHeight="1" x14ac:dyDescent="0.25">
      <c r="A247" s="1" t="s">
        <v>177</v>
      </c>
      <c r="B247" s="1"/>
      <c r="C247" s="2"/>
      <c r="D247" s="1">
        <v>3</v>
      </c>
      <c r="E247" s="1">
        <v>12</v>
      </c>
      <c r="F247" s="1">
        <v>33</v>
      </c>
      <c r="G247" s="1">
        <v>88</v>
      </c>
    </row>
    <row r="248" spans="1:7" ht="15" customHeight="1" x14ac:dyDescent="0.25">
      <c r="A248" s="1" t="s">
        <v>178</v>
      </c>
      <c r="B248" s="2" t="s">
        <v>179</v>
      </c>
      <c r="C248" s="2" t="s">
        <v>58</v>
      </c>
      <c r="D248" s="1">
        <v>2</v>
      </c>
      <c r="E248" s="1">
        <v>17</v>
      </c>
      <c r="F248" s="1">
        <v>27</v>
      </c>
      <c r="G248" s="1">
        <v>84</v>
      </c>
    </row>
    <row r="249" spans="1:7" ht="15" customHeight="1" x14ac:dyDescent="0.25">
      <c r="A249" s="1" t="s">
        <v>180</v>
      </c>
      <c r="B249" s="2"/>
      <c r="C249" s="2"/>
      <c r="D249" s="1">
        <v>13</v>
      </c>
      <c r="E249" s="1">
        <v>15</v>
      </c>
      <c r="F249" s="1">
        <v>61</v>
      </c>
      <c r="G249" s="1">
        <v>41</v>
      </c>
    </row>
    <row r="250" spans="1:7" ht="15" customHeight="1" x14ac:dyDescent="0.25">
      <c r="A250" s="1" t="s">
        <v>351</v>
      </c>
      <c r="B250" s="2"/>
      <c r="C250" s="2"/>
      <c r="D250" s="1">
        <v>0</v>
      </c>
      <c r="E250" s="1">
        <v>4</v>
      </c>
      <c r="F250" s="1">
        <v>23</v>
      </c>
      <c r="G250" s="1">
        <v>28</v>
      </c>
    </row>
    <row r="251" spans="1:7" ht="15" customHeight="1" x14ac:dyDescent="0.25">
      <c r="A251" s="1" t="s">
        <v>352</v>
      </c>
      <c r="B251" s="2"/>
      <c r="C251" s="2"/>
      <c r="D251" s="1">
        <v>0</v>
      </c>
      <c r="E251" s="1">
        <v>1</v>
      </c>
      <c r="F251" s="1">
        <v>0</v>
      </c>
      <c r="G251" s="1">
        <v>10</v>
      </c>
    </row>
    <row r="252" spans="1:7" ht="15" customHeight="1" x14ac:dyDescent="0.25">
      <c r="A252" s="1" t="s">
        <v>350</v>
      </c>
      <c r="B252" s="2"/>
      <c r="C252" s="2"/>
      <c r="D252" s="1">
        <v>0</v>
      </c>
      <c r="E252" s="1">
        <v>0</v>
      </c>
      <c r="F252" s="1">
        <v>1</v>
      </c>
      <c r="G252" s="1">
        <v>2</v>
      </c>
    </row>
    <row r="253" spans="1:7" ht="15" customHeight="1" x14ac:dyDescent="0.25">
      <c r="A253" s="1" t="s">
        <v>181</v>
      </c>
      <c r="B253" s="1" t="s">
        <v>23</v>
      </c>
      <c r="C253" s="2" t="s">
        <v>454</v>
      </c>
      <c r="D253" s="1">
        <v>2</v>
      </c>
      <c r="E253" s="1">
        <v>6</v>
      </c>
      <c r="F253" s="1">
        <v>8</v>
      </c>
      <c r="G253" s="1">
        <v>3</v>
      </c>
    </row>
    <row r="254" spans="1:7" ht="15" customHeight="1" x14ac:dyDescent="0.25">
      <c r="A254" s="1" t="s">
        <v>353</v>
      </c>
      <c r="B254" s="2"/>
      <c r="C254" s="2"/>
      <c r="D254" s="1">
        <v>0</v>
      </c>
      <c r="E254" s="1">
        <v>1</v>
      </c>
      <c r="F254" s="1">
        <v>0</v>
      </c>
      <c r="G254" s="1">
        <v>0</v>
      </c>
    </row>
    <row r="255" spans="1:7" ht="15" customHeight="1" x14ac:dyDescent="0.25">
      <c r="A255" s="1" t="s">
        <v>182</v>
      </c>
      <c r="B255" s="1" t="s">
        <v>183</v>
      </c>
      <c r="C255" s="2" t="s">
        <v>13</v>
      </c>
      <c r="D255" s="1">
        <v>0</v>
      </c>
      <c r="E255" s="1">
        <v>0</v>
      </c>
      <c r="F255" s="1">
        <v>0</v>
      </c>
      <c r="G255" s="1">
        <v>0</v>
      </c>
    </row>
    <row r="256" spans="1:7" ht="15" customHeight="1" x14ac:dyDescent="0.25">
      <c r="A256" s="1" t="s">
        <v>354</v>
      </c>
      <c r="B256" s="2"/>
      <c r="C256" s="2"/>
      <c r="D256" s="1">
        <v>0</v>
      </c>
      <c r="E256" s="1">
        <v>0</v>
      </c>
      <c r="F256" s="1">
        <v>0</v>
      </c>
      <c r="G256" s="1">
        <v>2</v>
      </c>
    </row>
    <row r="257" spans="1:7" ht="15" customHeight="1" x14ac:dyDescent="0.25">
      <c r="A257" s="1" t="s">
        <v>355</v>
      </c>
      <c r="B257" s="2"/>
      <c r="C257" s="2"/>
      <c r="D257" s="1">
        <v>0</v>
      </c>
      <c r="E257" s="1">
        <v>0</v>
      </c>
      <c r="F257" s="1">
        <v>2</v>
      </c>
      <c r="G257" s="1">
        <v>1</v>
      </c>
    </row>
    <row r="258" spans="1:7" ht="15" customHeight="1" x14ac:dyDescent="0.25">
      <c r="A258" s="1" t="s">
        <v>356</v>
      </c>
      <c r="B258" s="1"/>
      <c r="C258" s="2"/>
      <c r="D258" s="1">
        <v>0</v>
      </c>
      <c r="E258" s="1">
        <v>0</v>
      </c>
      <c r="F258" s="1">
        <v>5</v>
      </c>
      <c r="G258" s="1">
        <v>8</v>
      </c>
    </row>
    <row r="259" spans="1:7" ht="15" customHeight="1" x14ac:dyDescent="0.25">
      <c r="A259" s="1" t="s">
        <v>184</v>
      </c>
      <c r="B259" s="1" t="s">
        <v>183</v>
      </c>
      <c r="C259" s="2" t="s">
        <v>7</v>
      </c>
      <c r="D259" s="1">
        <v>0</v>
      </c>
      <c r="E259" s="1">
        <v>2</v>
      </c>
      <c r="F259" s="1">
        <v>1</v>
      </c>
      <c r="G259" s="1">
        <v>2</v>
      </c>
    </row>
    <row r="260" spans="1:7" ht="15" customHeight="1" x14ac:dyDescent="0.25">
      <c r="A260" s="1" t="s">
        <v>359</v>
      </c>
      <c r="B260" s="1"/>
      <c r="C260" s="2"/>
      <c r="D260" s="1">
        <v>0</v>
      </c>
      <c r="E260" s="1">
        <v>1</v>
      </c>
      <c r="F260" s="1">
        <v>7</v>
      </c>
      <c r="G260" s="1">
        <v>6</v>
      </c>
    </row>
    <row r="261" spans="1:7" ht="15" customHeight="1" x14ac:dyDescent="0.25">
      <c r="A261" s="1" t="s">
        <v>185</v>
      </c>
      <c r="B261" s="1"/>
      <c r="C261" s="2"/>
      <c r="D261" s="1">
        <v>2</v>
      </c>
      <c r="E261" s="1">
        <v>3</v>
      </c>
      <c r="F261" s="1">
        <v>26</v>
      </c>
      <c r="G261" s="1">
        <v>31</v>
      </c>
    </row>
    <row r="262" spans="1:7" ht="15" customHeight="1" x14ac:dyDescent="0.25">
      <c r="A262" s="1" t="s">
        <v>358</v>
      </c>
      <c r="B262" s="1"/>
      <c r="C262" s="2"/>
      <c r="D262" s="1">
        <v>0</v>
      </c>
      <c r="E262" s="1">
        <v>1</v>
      </c>
      <c r="F262" s="1">
        <v>2</v>
      </c>
      <c r="G262" s="1">
        <v>3</v>
      </c>
    </row>
    <row r="263" spans="1:7" ht="15" customHeight="1" x14ac:dyDescent="0.25">
      <c r="A263" s="1" t="s">
        <v>357</v>
      </c>
      <c r="B263" s="1"/>
      <c r="C263" s="2"/>
      <c r="D263" s="1">
        <v>0</v>
      </c>
      <c r="E263" s="1">
        <v>4</v>
      </c>
      <c r="F263" s="1">
        <v>2</v>
      </c>
      <c r="G263" s="1">
        <v>0</v>
      </c>
    </row>
    <row r="264" spans="1:7" ht="15" customHeight="1" x14ac:dyDescent="0.25">
      <c r="A264" s="1" t="s">
        <v>186</v>
      </c>
      <c r="B264" s="1" t="s">
        <v>187</v>
      </c>
      <c r="C264" s="2" t="s">
        <v>455</v>
      </c>
      <c r="D264" s="1">
        <v>4</v>
      </c>
      <c r="E264" s="1">
        <v>34</v>
      </c>
      <c r="F264" s="1">
        <v>59</v>
      </c>
      <c r="G264" s="1">
        <v>36</v>
      </c>
    </row>
    <row r="265" spans="1:7" ht="15" customHeight="1" x14ac:dyDescent="0.25">
      <c r="A265" s="1" t="s">
        <v>360</v>
      </c>
      <c r="B265" s="1"/>
      <c r="C265" s="2"/>
      <c r="D265" s="1">
        <v>0</v>
      </c>
      <c r="E265" s="1">
        <v>1</v>
      </c>
      <c r="F265" s="1">
        <v>1</v>
      </c>
      <c r="G265" s="1">
        <v>1</v>
      </c>
    </row>
    <row r="266" spans="1:7" ht="15" customHeight="1" x14ac:dyDescent="0.25">
      <c r="A266" s="2" t="s">
        <v>188</v>
      </c>
      <c r="B266" s="1" t="s">
        <v>189</v>
      </c>
      <c r="C266" s="2" t="s">
        <v>47</v>
      </c>
      <c r="D266" s="1">
        <v>1</v>
      </c>
      <c r="E266" s="1">
        <v>8</v>
      </c>
      <c r="F266" s="1">
        <v>22</v>
      </c>
      <c r="G266" s="1">
        <v>38</v>
      </c>
    </row>
    <row r="267" spans="1:7" ht="15" customHeight="1" x14ac:dyDescent="0.25">
      <c r="A267" s="2" t="s">
        <v>190</v>
      </c>
      <c r="B267" s="1"/>
      <c r="C267" s="2"/>
      <c r="D267" s="1">
        <v>17</v>
      </c>
      <c r="E267" s="1">
        <v>69</v>
      </c>
      <c r="F267" s="1">
        <v>218</v>
      </c>
      <c r="G267" s="1">
        <v>161</v>
      </c>
    </row>
    <row r="268" spans="1:7" ht="15" customHeight="1" x14ac:dyDescent="0.25">
      <c r="A268" s="2" t="s">
        <v>361</v>
      </c>
      <c r="B268" s="1"/>
      <c r="C268" s="2"/>
      <c r="D268" s="1">
        <v>0</v>
      </c>
      <c r="E268" s="1">
        <v>0</v>
      </c>
      <c r="F268" s="1">
        <v>0</v>
      </c>
      <c r="G268" s="1">
        <v>0</v>
      </c>
    </row>
    <row r="269" spans="1:7" ht="15" customHeight="1" x14ac:dyDescent="0.25">
      <c r="A269" s="2" t="s">
        <v>362</v>
      </c>
      <c r="B269" s="1"/>
      <c r="C269" s="2"/>
      <c r="D269" s="1">
        <v>0</v>
      </c>
      <c r="E269" s="1">
        <v>0</v>
      </c>
      <c r="F269" s="1">
        <v>1</v>
      </c>
      <c r="G269" s="1">
        <v>1</v>
      </c>
    </row>
    <row r="270" spans="1:7" ht="15" customHeight="1" x14ac:dyDescent="0.25">
      <c r="A270" s="2" t="s">
        <v>191</v>
      </c>
      <c r="B270" s="1" t="s">
        <v>192</v>
      </c>
      <c r="C270" s="2" t="s">
        <v>148</v>
      </c>
      <c r="D270" s="1">
        <v>2</v>
      </c>
      <c r="E270" s="1">
        <v>2</v>
      </c>
      <c r="F270" s="1">
        <v>37</v>
      </c>
      <c r="G270" s="1">
        <v>38</v>
      </c>
    </row>
    <row r="271" spans="1:7" ht="15" customHeight="1" x14ac:dyDescent="0.25">
      <c r="A271" s="2" t="s">
        <v>193</v>
      </c>
      <c r="B271" s="1"/>
      <c r="C271" s="2"/>
      <c r="D271" s="1">
        <v>0</v>
      </c>
      <c r="E271" s="1">
        <v>1</v>
      </c>
      <c r="F271" s="1">
        <v>0</v>
      </c>
      <c r="G271" s="1">
        <v>0</v>
      </c>
    </row>
    <row r="272" spans="1:7" ht="15" customHeight="1" x14ac:dyDescent="0.25">
      <c r="A272" s="1" t="s">
        <v>194</v>
      </c>
      <c r="B272" s="1" t="s">
        <v>119</v>
      </c>
      <c r="C272" s="2" t="s">
        <v>120</v>
      </c>
      <c r="D272" s="1">
        <v>2</v>
      </c>
      <c r="E272" s="1">
        <v>9</v>
      </c>
      <c r="F272" s="1">
        <v>27</v>
      </c>
      <c r="G272" s="1">
        <v>11</v>
      </c>
    </row>
    <row r="273" spans="1:7" ht="15" customHeight="1" x14ac:dyDescent="0.25">
      <c r="A273" s="2" t="s">
        <v>363</v>
      </c>
      <c r="B273" s="1"/>
      <c r="C273" s="2"/>
      <c r="D273" s="1">
        <v>2</v>
      </c>
      <c r="E273" s="1">
        <v>4</v>
      </c>
      <c r="F273" s="1">
        <v>21</v>
      </c>
      <c r="G273" s="1">
        <v>10</v>
      </c>
    </row>
    <row r="274" spans="1:7" ht="15" customHeight="1" x14ac:dyDescent="0.25">
      <c r="A274" s="2" t="s">
        <v>365</v>
      </c>
      <c r="B274" s="1"/>
      <c r="C274" s="2"/>
      <c r="D274" s="1">
        <v>1</v>
      </c>
      <c r="E274" s="1">
        <v>4</v>
      </c>
      <c r="F274" s="1">
        <v>5</v>
      </c>
      <c r="G274" s="1">
        <v>13</v>
      </c>
    </row>
    <row r="275" spans="1:7" ht="15" customHeight="1" x14ac:dyDescent="0.25">
      <c r="A275" s="2" t="s">
        <v>436</v>
      </c>
      <c r="B275" s="1"/>
      <c r="C275" s="2"/>
      <c r="D275" s="1">
        <v>0</v>
      </c>
      <c r="E275" s="1">
        <v>0</v>
      </c>
      <c r="F275" s="1">
        <v>5</v>
      </c>
      <c r="G275" s="1">
        <v>3</v>
      </c>
    </row>
    <row r="276" spans="1:7" ht="15" customHeight="1" x14ac:dyDescent="0.25">
      <c r="A276" s="2" t="s">
        <v>364</v>
      </c>
      <c r="B276" s="1"/>
      <c r="C276" s="2"/>
      <c r="D276" s="1">
        <v>0</v>
      </c>
      <c r="E276" s="1">
        <v>1</v>
      </c>
      <c r="F276" s="1">
        <v>0</v>
      </c>
      <c r="G276" s="1">
        <v>1</v>
      </c>
    </row>
    <row r="277" spans="1:7" ht="15" customHeight="1" x14ac:dyDescent="0.25">
      <c r="A277" s="2" t="s">
        <v>464</v>
      </c>
      <c r="B277" s="1"/>
      <c r="C277" s="2"/>
      <c r="D277" s="1">
        <v>5</v>
      </c>
      <c r="E277" s="1">
        <v>16</v>
      </c>
      <c r="F277" s="1">
        <v>44</v>
      </c>
      <c r="G277" s="1">
        <v>50</v>
      </c>
    </row>
    <row r="278" spans="1:7" ht="15" customHeight="1" x14ac:dyDescent="0.25">
      <c r="A278" s="1" t="s">
        <v>195</v>
      </c>
      <c r="B278" s="1" t="s">
        <v>23</v>
      </c>
      <c r="C278" s="2" t="s">
        <v>454</v>
      </c>
      <c r="D278" s="1">
        <v>0</v>
      </c>
      <c r="E278" s="1">
        <v>7</v>
      </c>
      <c r="F278" s="1">
        <v>25</v>
      </c>
      <c r="G278" s="1">
        <v>24</v>
      </c>
    </row>
    <row r="279" spans="1:7" ht="15" customHeight="1" x14ac:dyDescent="0.25">
      <c r="A279" s="1" t="s">
        <v>367</v>
      </c>
      <c r="B279" s="1"/>
      <c r="C279" s="2"/>
      <c r="D279" s="1">
        <v>0</v>
      </c>
      <c r="E279" s="1">
        <v>0</v>
      </c>
      <c r="F279" s="1">
        <v>1</v>
      </c>
      <c r="G279" s="1">
        <v>2</v>
      </c>
    </row>
    <row r="280" spans="1:7" ht="15" customHeight="1" x14ac:dyDescent="0.25">
      <c r="A280" s="1" t="s">
        <v>368</v>
      </c>
      <c r="B280" s="1"/>
      <c r="C280" s="2"/>
      <c r="D280" s="1">
        <v>0</v>
      </c>
      <c r="E280" s="1">
        <v>0</v>
      </c>
      <c r="F280" s="1">
        <v>0</v>
      </c>
      <c r="G280" s="1">
        <v>0</v>
      </c>
    </row>
    <row r="281" spans="1:7" ht="15" customHeight="1" x14ac:dyDescent="0.25">
      <c r="A281" s="1" t="s">
        <v>366</v>
      </c>
      <c r="B281" s="1"/>
      <c r="C281" s="2"/>
      <c r="D281" s="1">
        <v>0</v>
      </c>
      <c r="E281" s="1">
        <v>4</v>
      </c>
      <c r="F281" s="1">
        <v>5</v>
      </c>
      <c r="G281" s="1">
        <v>12</v>
      </c>
    </row>
    <row r="282" spans="1:7" ht="15" customHeight="1" x14ac:dyDescent="0.25">
      <c r="A282" s="2" t="s">
        <v>196</v>
      </c>
      <c r="B282" s="1" t="s">
        <v>141</v>
      </c>
      <c r="C282" s="2" t="s">
        <v>47</v>
      </c>
      <c r="D282" s="1">
        <v>4</v>
      </c>
      <c r="E282" s="1">
        <v>26</v>
      </c>
      <c r="F282" s="1">
        <v>57</v>
      </c>
      <c r="G282" s="1">
        <v>62</v>
      </c>
    </row>
    <row r="283" spans="1:7" ht="15" customHeight="1" x14ac:dyDescent="0.25">
      <c r="A283" s="1" t="s">
        <v>370</v>
      </c>
      <c r="B283" s="1"/>
      <c r="C283" s="2"/>
      <c r="D283" s="1">
        <v>0</v>
      </c>
      <c r="E283" s="1">
        <v>1</v>
      </c>
      <c r="F283" s="1">
        <v>1</v>
      </c>
      <c r="G283" s="1">
        <v>5</v>
      </c>
    </row>
    <row r="284" spans="1:7" ht="15" customHeight="1" x14ac:dyDescent="0.25">
      <c r="A284" s="1" t="s">
        <v>369</v>
      </c>
      <c r="B284" s="1"/>
      <c r="C284" s="2"/>
      <c r="D284" s="1">
        <v>0</v>
      </c>
      <c r="E284" s="1">
        <v>0</v>
      </c>
      <c r="F284" s="1">
        <v>2</v>
      </c>
      <c r="G284" s="1">
        <v>0</v>
      </c>
    </row>
    <row r="285" spans="1:7" ht="15" customHeight="1" x14ac:dyDescent="0.25">
      <c r="A285" s="2" t="s">
        <v>197</v>
      </c>
      <c r="B285" s="1"/>
      <c r="C285" s="2"/>
      <c r="D285" s="1">
        <v>4</v>
      </c>
      <c r="E285" s="1">
        <v>8</v>
      </c>
      <c r="F285" s="1">
        <v>45</v>
      </c>
      <c r="G285" s="1">
        <v>47</v>
      </c>
    </row>
    <row r="286" spans="1:7" ht="15" customHeight="1" x14ac:dyDescent="0.25">
      <c r="A286" s="2" t="s">
        <v>371</v>
      </c>
      <c r="B286" s="1"/>
      <c r="C286" s="2"/>
      <c r="D286" s="1">
        <v>0</v>
      </c>
      <c r="E286" s="1">
        <v>1</v>
      </c>
      <c r="F286" s="1">
        <v>11</v>
      </c>
      <c r="G286" s="1">
        <v>6</v>
      </c>
    </row>
    <row r="287" spans="1:7" ht="15" customHeight="1" x14ac:dyDescent="0.25">
      <c r="A287" s="2" t="s">
        <v>452</v>
      </c>
      <c r="B287" s="1"/>
      <c r="C287" s="7" t="s">
        <v>463</v>
      </c>
      <c r="D287" s="1">
        <v>2</v>
      </c>
      <c r="E287" s="1">
        <v>6</v>
      </c>
      <c r="F287" s="1">
        <v>19</v>
      </c>
      <c r="G287" s="1">
        <v>23</v>
      </c>
    </row>
    <row r="288" spans="1:7" ht="15" customHeight="1" x14ac:dyDescent="0.25">
      <c r="A288" s="1" t="s">
        <v>198</v>
      </c>
      <c r="B288" s="1" t="s">
        <v>119</v>
      </c>
      <c r="C288" s="2" t="s">
        <v>120</v>
      </c>
      <c r="D288" s="1">
        <v>0</v>
      </c>
      <c r="E288" s="1">
        <v>0</v>
      </c>
      <c r="F288" s="1">
        <v>1</v>
      </c>
      <c r="G288" s="1">
        <v>6</v>
      </c>
    </row>
    <row r="289" spans="1:7" ht="15" customHeight="1" x14ac:dyDescent="0.25">
      <c r="A289" s="2" t="s">
        <v>373</v>
      </c>
      <c r="B289" s="1"/>
      <c r="C289" s="2"/>
      <c r="D289" s="1">
        <v>0</v>
      </c>
      <c r="E289" s="1">
        <v>2</v>
      </c>
      <c r="F289" s="1">
        <v>4</v>
      </c>
      <c r="G289" s="1">
        <v>11</v>
      </c>
    </row>
    <row r="290" spans="1:7" ht="15" customHeight="1" x14ac:dyDescent="0.25">
      <c r="A290" s="2" t="s">
        <v>374</v>
      </c>
      <c r="B290" s="1"/>
      <c r="C290" s="2"/>
      <c r="D290" s="1">
        <v>0</v>
      </c>
      <c r="E290" s="1">
        <v>0</v>
      </c>
      <c r="F290" s="1">
        <v>0</v>
      </c>
      <c r="G290" s="1">
        <v>2</v>
      </c>
    </row>
    <row r="291" spans="1:7" ht="15" customHeight="1" x14ac:dyDescent="0.25">
      <c r="A291" s="1" t="s">
        <v>199</v>
      </c>
      <c r="B291" s="1" t="s">
        <v>63</v>
      </c>
      <c r="C291" s="2" t="s">
        <v>454</v>
      </c>
      <c r="D291" s="1">
        <v>0</v>
      </c>
      <c r="E291" s="1">
        <v>1</v>
      </c>
      <c r="F291" s="1">
        <v>3</v>
      </c>
      <c r="G291" s="1">
        <v>12</v>
      </c>
    </row>
    <row r="292" spans="1:7" ht="15" customHeight="1" x14ac:dyDescent="0.25">
      <c r="A292" s="1" t="s">
        <v>437</v>
      </c>
      <c r="B292" s="1"/>
      <c r="C292" s="2"/>
      <c r="D292" s="1">
        <v>0</v>
      </c>
      <c r="E292" s="1">
        <v>0</v>
      </c>
      <c r="F292" s="1">
        <v>1</v>
      </c>
      <c r="G292" s="1">
        <v>4</v>
      </c>
    </row>
    <row r="293" spans="1:7" ht="15" customHeight="1" x14ac:dyDescent="0.25">
      <c r="A293" s="1" t="s">
        <v>438</v>
      </c>
      <c r="B293" s="1"/>
      <c r="C293" s="2"/>
      <c r="D293" s="1">
        <v>0</v>
      </c>
      <c r="E293" s="1">
        <v>1</v>
      </c>
      <c r="F293" s="1">
        <v>3</v>
      </c>
      <c r="G293" s="1">
        <v>1</v>
      </c>
    </row>
    <row r="294" spans="1:7" ht="15" customHeight="1" x14ac:dyDescent="0.25">
      <c r="A294" s="2" t="s">
        <v>372</v>
      </c>
      <c r="B294" s="1"/>
      <c r="C294" s="2"/>
      <c r="D294" s="1">
        <v>0</v>
      </c>
      <c r="E294" s="1">
        <v>0</v>
      </c>
      <c r="F294" s="1">
        <v>0</v>
      </c>
      <c r="G294" s="1">
        <v>0</v>
      </c>
    </row>
    <row r="295" spans="1:7" ht="15" customHeight="1" x14ac:dyDescent="0.25">
      <c r="A295" s="1" t="s">
        <v>200</v>
      </c>
      <c r="B295" s="1" t="s">
        <v>38</v>
      </c>
      <c r="C295" s="2" t="s">
        <v>455</v>
      </c>
      <c r="D295" s="1">
        <v>2</v>
      </c>
      <c r="E295" s="1">
        <v>11</v>
      </c>
      <c r="F295" s="1">
        <v>59</v>
      </c>
      <c r="G295" s="1">
        <v>66</v>
      </c>
    </row>
    <row r="296" spans="1:7" ht="15" customHeight="1" x14ac:dyDescent="0.25">
      <c r="A296" s="1" t="s">
        <v>376</v>
      </c>
      <c r="B296" s="1"/>
      <c r="C296" s="2"/>
      <c r="D296" s="1">
        <v>0</v>
      </c>
      <c r="E296" s="1">
        <v>5</v>
      </c>
      <c r="F296" s="1">
        <v>9</v>
      </c>
      <c r="G296" s="1">
        <v>13</v>
      </c>
    </row>
    <row r="297" spans="1:7" ht="15" customHeight="1" x14ac:dyDescent="0.25">
      <c r="A297" s="1" t="s">
        <v>375</v>
      </c>
      <c r="B297" s="1"/>
      <c r="C297" s="2"/>
      <c r="D297" s="1">
        <v>0</v>
      </c>
      <c r="E297" s="1">
        <v>0</v>
      </c>
      <c r="F297" s="1">
        <v>0</v>
      </c>
      <c r="G297" s="1">
        <v>0</v>
      </c>
    </row>
    <row r="298" spans="1:7" ht="15" customHeight="1" x14ac:dyDescent="0.25">
      <c r="A298" s="2" t="s">
        <v>201</v>
      </c>
      <c r="B298" s="1" t="s">
        <v>44</v>
      </c>
      <c r="C298" s="2" t="s">
        <v>148</v>
      </c>
      <c r="D298" s="1">
        <v>2</v>
      </c>
      <c r="E298" s="1">
        <v>11</v>
      </c>
      <c r="F298" s="1">
        <v>48</v>
      </c>
      <c r="G298" s="1">
        <v>22</v>
      </c>
    </row>
    <row r="299" spans="1:7" ht="15" customHeight="1" x14ac:dyDescent="0.25">
      <c r="A299" s="2" t="s">
        <v>377</v>
      </c>
      <c r="B299" s="1"/>
      <c r="C299" s="2"/>
      <c r="D299" s="1">
        <v>0</v>
      </c>
      <c r="E299" s="1">
        <v>6</v>
      </c>
      <c r="F299" s="1">
        <v>11</v>
      </c>
      <c r="G299" s="1">
        <v>25</v>
      </c>
    </row>
    <row r="300" spans="1:7" ht="15" customHeight="1" x14ac:dyDescent="0.25">
      <c r="A300" s="2" t="s">
        <v>378</v>
      </c>
      <c r="B300" s="1"/>
      <c r="C300" s="2"/>
      <c r="D300" s="1">
        <v>1</v>
      </c>
      <c r="E300" s="1">
        <v>6</v>
      </c>
      <c r="F300" s="1">
        <v>11</v>
      </c>
      <c r="G300" s="1">
        <v>34</v>
      </c>
    </row>
    <row r="301" spans="1:7" ht="15" customHeight="1" x14ac:dyDescent="0.25">
      <c r="A301" s="2" t="s">
        <v>380</v>
      </c>
      <c r="B301" s="1"/>
      <c r="C301" s="2"/>
      <c r="D301" s="1">
        <v>0</v>
      </c>
      <c r="E301" s="1">
        <v>0</v>
      </c>
      <c r="F301" s="1">
        <v>0</v>
      </c>
      <c r="G301" s="1">
        <v>0</v>
      </c>
    </row>
    <row r="302" spans="1:7" ht="15" customHeight="1" x14ac:dyDescent="0.25">
      <c r="A302" s="2" t="s">
        <v>379</v>
      </c>
      <c r="B302" s="1"/>
      <c r="C302" s="2"/>
      <c r="D302" s="1">
        <v>0</v>
      </c>
      <c r="E302" s="1">
        <v>0</v>
      </c>
      <c r="F302" s="1">
        <v>0</v>
      </c>
      <c r="G302" s="1">
        <v>3</v>
      </c>
    </row>
    <row r="303" spans="1:7" ht="15" customHeight="1" x14ac:dyDescent="0.25">
      <c r="A303" s="2" t="s">
        <v>202</v>
      </c>
      <c r="B303" s="1"/>
      <c r="C303" s="2"/>
      <c r="D303" s="1">
        <v>2</v>
      </c>
      <c r="E303" s="1">
        <v>1</v>
      </c>
      <c r="F303" s="1">
        <v>0</v>
      </c>
      <c r="G303" s="1">
        <v>9</v>
      </c>
    </row>
    <row r="304" spans="1:7" ht="15" customHeight="1" x14ac:dyDescent="0.25">
      <c r="A304" s="1" t="s">
        <v>203</v>
      </c>
      <c r="B304" s="1" t="s">
        <v>81</v>
      </c>
      <c r="C304" s="2" t="s">
        <v>204</v>
      </c>
      <c r="D304" s="1">
        <v>0</v>
      </c>
      <c r="E304" s="1">
        <v>0</v>
      </c>
      <c r="F304" s="1">
        <v>0</v>
      </c>
      <c r="G304" s="1">
        <v>2</v>
      </c>
    </row>
    <row r="305" spans="1:9" ht="15" customHeight="1" x14ac:dyDescent="0.25">
      <c r="A305" s="2" t="s">
        <v>205</v>
      </c>
      <c r="B305" s="1" t="s">
        <v>169</v>
      </c>
      <c r="C305" s="2" t="s">
        <v>148</v>
      </c>
      <c r="D305" s="1">
        <v>0</v>
      </c>
      <c r="E305" s="1">
        <v>4</v>
      </c>
      <c r="F305" s="1">
        <v>11</v>
      </c>
      <c r="G305" s="1">
        <v>10</v>
      </c>
    </row>
    <row r="306" spans="1:9" ht="15" customHeight="1" x14ac:dyDescent="0.25">
      <c r="A306" s="1" t="s">
        <v>382</v>
      </c>
      <c r="B306" s="1"/>
      <c r="C306" s="2"/>
      <c r="D306" s="1">
        <v>0</v>
      </c>
      <c r="E306" s="1">
        <v>1</v>
      </c>
      <c r="F306" s="1">
        <v>5</v>
      </c>
      <c r="G306" s="1">
        <v>14</v>
      </c>
    </row>
    <row r="307" spans="1:9" ht="15" customHeight="1" x14ac:dyDescent="0.25">
      <c r="A307" s="1" t="s">
        <v>383</v>
      </c>
      <c r="B307" s="1"/>
      <c r="C307" s="2"/>
      <c r="D307" s="1">
        <v>0</v>
      </c>
      <c r="E307" s="1">
        <v>0</v>
      </c>
      <c r="F307" s="1">
        <v>0</v>
      </c>
      <c r="G307" s="1">
        <v>0</v>
      </c>
    </row>
    <row r="308" spans="1:9" ht="15" customHeight="1" x14ac:dyDescent="0.25">
      <c r="A308" s="1" t="s">
        <v>384</v>
      </c>
      <c r="B308" s="1"/>
      <c r="C308" s="2"/>
      <c r="D308" s="1">
        <v>0</v>
      </c>
      <c r="E308" s="1">
        <v>0</v>
      </c>
      <c r="F308" s="1">
        <v>0</v>
      </c>
      <c r="G308" s="1">
        <v>0</v>
      </c>
    </row>
    <row r="309" spans="1:9" ht="15" customHeight="1" x14ac:dyDescent="0.25">
      <c r="A309" s="1" t="s">
        <v>381</v>
      </c>
      <c r="B309" s="1"/>
      <c r="C309" s="2"/>
      <c r="D309" s="1">
        <v>0</v>
      </c>
      <c r="E309" s="1">
        <v>0</v>
      </c>
      <c r="F309" s="1">
        <v>0</v>
      </c>
      <c r="G309" s="1">
        <v>0</v>
      </c>
    </row>
    <row r="310" spans="1:9" ht="15" customHeight="1" x14ac:dyDescent="0.25">
      <c r="A310" s="2" t="s">
        <v>206</v>
      </c>
      <c r="B310" s="1" t="s">
        <v>44</v>
      </c>
      <c r="C310" s="2" t="s">
        <v>148</v>
      </c>
      <c r="D310" s="1">
        <v>0</v>
      </c>
      <c r="E310" s="1">
        <v>0</v>
      </c>
      <c r="F310" s="1">
        <v>0</v>
      </c>
      <c r="G310" s="1">
        <v>0</v>
      </c>
    </row>
    <row r="311" spans="1:9" ht="15" customHeight="1" x14ac:dyDescent="0.25">
      <c r="A311" s="2" t="s">
        <v>385</v>
      </c>
      <c r="B311" s="1"/>
      <c r="C311" s="2"/>
      <c r="D311" s="1">
        <v>0</v>
      </c>
      <c r="E311" s="1">
        <v>1</v>
      </c>
      <c r="F311" s="1">
        <v>1</v>
      </c>
      <c r="G311" s="1">
        <v>1</v>
      </c>
    </row>
    <row r="312" spans="1:9" ht="15" customHeight="1" x14ac:dyDescent="0.25">
      <c r="A312" s="2" t="s">
        <v>386</v>
      </c>
      <c r="B312" s="1"/>
      <c r="C312" s="2"/>
      <c r="D312" s="1">
        <v>0</v>
      </c>
      <c r="E312" s="1">
        <v>0</v>
      </c>
      <c r="F312" s="1">
        <v>0</v>
      </c>
      <c r="G312" s="1">
        <v>0</v>
      </c>
    </row>
    <row r="313" spans="1:9" ht="15" customHeight="1" x14ac:dyDescent="0.25">
      <c r="A313" s="2" t="s">
        <v>387</v>
      </c>
      <c r="B313" s="1"/>
      <c r="C313" s="2"/>
      <c r="D313" s="1">
        <v>0</v>
      </c>
      <c r="E313" s="1">
        <v>0</v>
      </c>
      <c r="F313" s="1">
        <v>0</v>
      </c>
      <c r="G313" s="1">
        <v>0</v>
      </c>
      <c r="I313" s="29"/>
    </row>
    <row r="314" spans="1:9" ht="15" customHeight="1" x14ac:dyDescent="0.25">
      <c r="A314" s="1" t="s">
        <v>207</v>
      </c>
      <c r="B314" s="1" t="s">
        <v>187</v>
      </c>
      <c r="C314" s="2" t="s">
        <v>455</v>
      </c>
      <c r="D314" s="1">
        <v>15</v>
      </c>
      <c r="E314" s="1">
        <v>38</v>
      </c>
      <c r="F314" s="1">
        <v>134</v>
      </c>
      <c r="G314" s="1">
        <v>202</v>
      </c>
      <c r="I314" s="8"/>
    </row>
    <row r="315" spans="1:9" ht="15" customHeight="1" x14ac:dyDescent="0.25">
      <c r="A315" s="1" t="s">
        <v>489</v>
      </c>
      <c r="B315" s="1"/>
      <c r="C315" s="2"/>
      <c r="D315" s="1">
        <v>0</v>
      </c>
      <c r="E315" s="1">
        <v>0</v>
      </c>
      <c r="F315" s="1">
        <v>1</v>
      </c>
      <c r="G315" s="1">
        <v>0</v>
      </c>
      <c r="I315" s="8"/>
    </row>
    <row r="316" spans="1:9" ht="15" customHeight="1" x14ac:dyDescent="0.25">
      <c r="A316" s="1" t="s">
        <v>490</v>
      </c>
      <c r="B316" s="1"/>
      <c r="C316" s="2"/>
      <c r="D316" s="1">
        <v>0</v>
      </c>
      <c r="E316" s="1">
        <v>0</v>
      </c>
      <c r="F316" s="1">
        <v>0</v>
      </c>
      <c r="G316" s="1">
        <v>0</v>
      </c>
      <c r="I316" s="8"/>
    </row>
    <row r="317" spans="1:9" ht="15" customHeight="1" x14ac:dyDescent="0.25">
      <c r="A317" s="1" t="s">
        <v>491</v>
      </c>
      <c r="B317" s="1"/>
      <c r="C317" s="2"/>
      <c r="D317" s="1">
        <v>0</v>
      </c>
      <c r="E317" s="1">
        <v>0</v>
      </c>
      <c r="F317" s="1">
        <v>0</v>
      </c>
      <c r="G317" s="1">
        <v>0</v>
      </c>
      <c r="I317" s="8"/>
    </row>
    <row r="318" spans="1:9" ht="15" customHeight="1" x14ac:dyDescent="0.25">
      <c r="A318" s="2" t="s">
        <v>208</v>
      </c>
      <c r="B318" s="1"/>
      <c r="C318" s="2"/>
      <c r="D318" s="1">
        <v>3</v>
      </c>
      <c r="E318" s="1">
        <v>6</v>
      </c>
      <c r="F318" s="1">
        <v>28</v>
      </c>
      <c r="G318" s="1">
        <v>47</v>
      </c>
      <c r="I318" s="8"/>
    </row>
    <row r="319" spans="1:9" ht="15" customHeight="1" x14ac:dyDescent="0.25">
      <c r="A319" s="2" t="s">
        <v>499</v>
      </c>
      <c r="B319" s="1"/>
      <c r="C319" s="2"/>
      <c r="D319" s="1">
        <v>0</v>
      </c>
      <c r="E319" s="1">
        <v>0</v>
      </c>
      <c r="F319" s="1">
        <v>0</v>
      </c>
      <c r="G319" s="1">
        <v>1</v>
      </c>
      <c r="I319" s="8"/>
    </row>
    <row r="320" spans="1:9" ht="15" customHeight="1" x14ac:dyDescent="0.25">
      <c r="A320" s="2" t="s">
        <v>388</v>
      </c>
      <c r="B320" s="1"/>
      <c r="C320" s="2"/>
      <c r="D320" s="1">
        <v>0</v>
      </c>
      <c r="E320" s="1">
        <v>1</v>
      </c>
      <c r="F320" s="1">
        <v>4</v>
      </c>
      <c r="G320" s="1">
        <v>10</v>
      </c>
      <c r="I320" s="8"/>
    </row>
    <row r="321" spans="1:9" ht="15" customHeight="1" x14ac:dyDescent="0.25">
      <c r="A321" s="1" t="s">
        <v>209</v>
      </c>
      <c r="B321" s="1"/>
      <c r="C321" s="2" t="s">
        <v>582</v>
      </c>
      <c r="D321" s="1">
        <v>14</v>
      </c>
      <c r="E321" s="1">
        <v>19</v>
      </c>
      <c r="F321" s="1">
        <v>60</v>
      </c>
      <c r="G321" s="1">
        <v>88</v>
      </c>
      <c r="I321" s="8"/>
    </row>
    <row r="322" spans="1:9" ht="15" customHeight="1" x14ac:dyDescent="0.25">
      <c r="A322" s="1" t="s">
        <v>492</v>
      </c>
      <c r="B322" s="1"/>
      <c r="C322" s="2"/>
      <c r="D322" s="1">
        <v>0</v>
      </c>
      <c r="E322" s="1">
        <v>1</v>
      </c>
      <c r="F322" s="1">
        <v>4</v>
      </c>
      <c r="G322" s="1">
        <v>4</v>
      </c>
      <c r="I322" s="8"/>
    </row>
    <row r="323" spans="1:9" ht="15" customHeight="1" x14ac:dyDescent="0.25">
      <c r="A323" s="1" t="s">
        <v>493</v>
      </c>
      <c r="B323" s="1"/>
      <c r="C323" s="2"/>
      <c r="D323" s="1">
        <v>0</v>
      </c>
      <c r="E323" s="1">
        <v>0</v>
      </c>
      <c r="F323" s="1">
        <v>2</v>
      </c>
      <c r="G323" s="1">
        <v>8</v>
      </c>
      <c r="I323" s="29"/>
    </row>
    <row r="324" spans="1:9" ht="15" customHeight="1" x14ac:dyDescent="0.25">
      <c r="A324" s="1" t="s">
        <v>494</v>
      </c>
      <c r="B324" s="1"/>
      <c r="C324" s="2"/>
      <c r="D324" s="1">
        <v>0</v>
      </c>
      <c r="E324" s="1">
        <v>0</v>
      </c>
      <c r="F324" s="1">
        <v>2</v>
      </c>
      <c r="G324" s="1">
        <v>1</v>
      </c>
      <c r="I324" s="29"/>
    </row>
    <row r="325" spans="1:9" ht="15" customHeight="1" x14ac:dyDescent="0.25">
      <c r="A325" s="1" t="s">
        <v>495</v>
      </c>
      <c r="B325" s="1"/>
      <c r="C325" s="2"/>
      <c r="D325" s="1">
        <v>0</v>
      </c>
      <c r="E325" s="1">
        <v>0</v>
      </c>
      <c r="F325" s="1">
        <v>0</v>
      </c>
      <c r="G325" s="1">
        <v>0</v>
      </c>
      <c r="I325" s="29"/>
    </row>
    <row r="326" spans="1:9" ht="15" customHeight="1" x14ac:dyDescent="0.25">
      <c r="A326" s="1" t="s">
        <v>497</v>
      </c>
      <c r="B326" s="1"/>
      <c r="C326" s="2"/>
      <c r="D326" s="1">
        <v>0</v>
      </c>
      <c r="E326" s="1">
        <v>1</v>
      </c>
      <c r="F326" s="1">
        <v>0</v>
      </c>
      <c r="G326" s="1">
        <v>0</v>
      </c>
      <c r="I326" s="29"/>
    </row>
    <row r="327" spans="1:9" ht="15" customHeight="1" x14ac:dyDescent="0.25">
      <c r="A327" s="1" t="s">
        <v>210</v>
      </c>
      <c r="B327" s="1"/>
      <c r="C327" s="2"/>
      <c r="D327" s="1">
        <v>2</v>
      </c>
      <c r="E327" s="1">
        <v>8</v>
      </c>
      <c r="F327" s="1">
        <v>25</v>
      </c>
      <c r="G327" s="1">
        <v>34</v>
      </c>
      <c r="I327" s="29"/>
    </row>
    <row r="328" spans="1:9" ht="15" customHeight="1" x14ac:dyDescent="0.25">
      <c r="A328" s="1" t="s">
        <v>470</v>
      </c>
      <c r="B328" s="1"/>
      <c r="C328" s="2"/>
      <c r="D328" s="1">
        <v>0</v>
      </c>
      <c r="E328" s="1">
        <v>14</v>
      </c>
      <c r="F328" s="1">
        <v>50</v>
      </c>
      <c r="G328" s="1">
        <v>51</v>
      </c>
      <c r="I328" s="29"/>
    </row>
    <row r="329" spans="1:9" ht="15" customHeight="1" x14ac:dyDescent="0.25">
      <c r="A329" s="1" t="s">
        <v>475</v>
      </c>
      <c r="B329" s="1"/>
      <c r="C329" s="2"/>
      <c r="D329" s="1">
        <v>0</v>
      </c>
      <c r="E329" s="1">
        <v>0</v>
      </c>
      <c r="F329" s="1">
        <v>1</v>
      </c>
      <c r="G329" s="1">
        <v>1</v>
      </c>
      <c r="I329" s="29"/>
    </row>
    <row r="330" spans="1:9" ht="15" customHeight="1" x14ac:dyDescent="0.25">
      <c r="A330" s="1" t="s">
        <v>496</v>
      </c>
      <c r="B330" s="1"/>
      <c r="C330" s="2"/>
      <c r="D330" s="1">
        <v>0</v>
      </c>
      <c r="E330" s="1">
        <v>0</v>
      </c>
      <c r="F330" s="1">
        <v>0</v>
      </c>
      <c r="G330" s="1">
        <v>0</v>
      </c>
      <c r="I330" s="8"/>
    </row>
    <row r="331" spans="1:9" ht="15" customHeight="1" x14ac:dyDescent="0.25">
      <c r="A331" s="1" t="s">
        <v>473</v>
      </c>
      <c r="B331" s="1"/>
      <c r="C331" s="2"/>
      <c r="D331" s="1">
        <v>0</v>
      </c>
      <c r="E331" s="1">
        <v>1</v>
      </c>
      <c r="F331" s="1">
        <v>4</v>
      </c>
      <c r="G331" s="1">
        <v>5</v>
      </c>
      <c r="I331" s="8"/>
    </row>
    <row r="332" spans="1:9" ht="15" customHeight="1" x14ac:dyDescent="0.25">
      <c r="A332" s="1" t="s">
        <v>469</v>
      </c>
      <c r="B332" s="1"/>
      <c r="C332" s="2"/>
      <c r="D332" s="1">
        <v>0</v>
      </c>
      <c r="E332" s="1">
        <v>14</v>
      </c>
      <c r="F332" s="1">
        <v>58</v>
      </c>
      <c r="G332" s="1">
        <v>31</v>
      </c>
      <c r="I332" s="8"/>
    </row>
    <row r="333" spans="1:9" ht="15" customHeight="1" x14ac:dyDescent="0.25">
      <c r="A333" s="1" t="s">
        <v>471</v>
      </c>
      <c r="B333" s="1"/>
      <c r="C333" s="2"/>
      <c r="D333" s="1">
        <v>0</v>
      </c>
      <c r="E333" s="1">
        <v>0</v>
      </c>
      <c r="F333" s="1">
        <v>1</v>
      </c>
      <c r="G333" s="1">
        <v>1</v>
      </c>
      <c r="I333" s="8"/>
    </row>
    <row r="334" spans="1:9" ht="15" customHeight="1" x14ac:dyDescent="0.25">
      <c r="A334" s="1" t="s">
        <v>472</v>
      </c>
      <c r="B334" s="1"/>
      <c r="C334" s="2"/>
      <c r="D334" s="1">
        <v>0</v>
      </c>
      <c r="E334" s="1">
        <v>0</v>
      </c>
      <c r="F334" s="1">
        <v>1</v>
      </c>
      <c r="G334" s="1">
        <v>1</v>
      </c>
      <c r="I334" s="8"/>
    </row>
    <row r="335" spans="1:9" ht="15" customHeight="1" x14ac:dyDescent="0.25">
      <c r="A335" s="1" t="s">
        <v>474</v>
      </c>
      <c r="B335" s="1"/>
      <c r="C335" s="2"/>
      <c r="D335" s="1">
        <v>0</v>
      </c>
      <c r="E335" s="1">
        <v>1</v>
      </c>
      <c r="F335" s="1">
        <v>2</v>
      </c>
      <c r="G335" s="1">
        <v>0</v>
      </c>
      <c r="I335" s="8"/>
    </row>
    <row r="336" spans="1:9" ht="15" customHeight="1" x14ac:dyDescent="0.25">
      <c r="A336" s="1" t="s">
        <v>476</v>
      </c>
      <c r="B336" s="1"/>
      <c r="C336" s="2"/>
      <c r="D336" s="1">
        <v>0</v>
      </c>
      <c r="E336" s="1">
        <v>0</v>
      </c>
      <c r="F336" s="1">
        <v>1</v>
      </c>
      <c r="G336" s="1">
        <v>0</v>
      </c>
      <c r="I336" s="8"/>
    </row>
    <row r="337" spans="1:9" ht="15" customHeight="1" x14ac:dyDescent="0.25">
      <c r="A337" s="1" t="s">
        <v>498</v>
      </c>
      <c r="B337" s="1"/>
      <c r="C337" s="2"/>
      <c r="D337" s="1">
        <v>0</v>
      </c>
      <c r="E337" s="1">
        <v>0</v>
      </c>
      <c r="F337" s="1">
        <v>1</v>
      </c>
      <c r="G337" s="1">
        <v>0</v>
      </c>
      <c r="I337" s="8"/>
    </row>
    <row r="338" spans="1:9" ht="15" customHeight="1" x14ac:dyDescent="0.25">
      <c r="A338" s="1" t="s">
        <v>389</v>
      </c>
      <c r="B338" s="1"/>
      <c r="C338" s="2"/>
      <c r="D338" s="1">
        <v>0</v>
      </c>
      <c r="E338" s="1">
        <v>2</v>
      </c>
      <c r="F338" s="1">
        <v>1</v>
      </c>
      <c r="G338" s="1">
        <v>1</v>
      </c>
      <c r="I338" s="8"/>
    </row>
    <row r="339" spans="1:9" ht="15" customHeight="1" x14ac:dyDescent="0.25">
      <c r="A339" s="1" t="s">
        <v>211</v>
      </c>
      <c r="B339" s="1" t="s">
        <v>212</v>
      </c>
      <c r="C339" s="2" t="s">
        <v>13</v>
      </c>
      <c r="D339" s="3">
        <v>0</v>
      </c>
      <c r="E339" s="1">
        <v>0</v>
      </c>
      <c r="F339" s="1">
        <v>0</v>
      </c>
      <c r="G339" s="1">
        <v>0</v>
      </c>
    </row>
    <row r="340" spans="1:9" ht="15" customHeight="1" x14ac:dyDescent="0.25">
      <c r="A340" s="2" t="s">
        <v>213</v>
      </c>
      <c r="B340" s="1" t="s">
        <v>101</v>
      </c>
      <c r="C340" s="2" t="s">
        <v>102</v>
      </c>
      <c r="D340" s="1">
        <v>0</v>
      </c>
      <c r="E340" s="1">
        <v>1</v>
      </c>
      <c r="F340" s="1">
        <v>1</v>
      </c>
      <c r="G340" s="1">
        <v>1</v>
      </c>
    </row>
    <row r="341" spans="1:9" ht="15" customHeight="1" x14ac:dyDescent="0.25">
      <c r="A341" s="1" t="s">
        <v>390</v>
      </c>
      <c r="B341" s="1"/>
      <c r="C341" s="2"/>
      <c r="D341" s="1">
        <v>0</v>
      </c>
      <c r="E341" s="1">
        <v>0</v>
      </c>
      <c r="F341" s="1">
        <v>0</v>
      </c>
      <c r="G341" s="1">
        <v>0</v>
      </c>
    </row>
    <row r="342" spans="1:9" ht="15" customHeight="1" x14ac:dyDescent="0.25">
      <c r="A342" s="2" t="s">
        <v>214</v>
      </c>
      <c r="B342" s="1" t="s">
        <v>97</v>
      </c>
      <c r="C342" s="2" t="s">
        <v>102</v>
      </c>
      <c r="D342" s="1">
        <v>0</v>
      </c>
      <c r="E342" s="1">
        <v>1</v>
      </c>
      <c r="F342" s="1">
        <v>1</v>
      </c>
      <c r="G342" s="1">
        <v>0</v>
      </c>
    </row>
    <row r="343" spans="1:9" ht="15" customHeight="1" x14ac:dyDescent="0.25">
      <c r="A343" s="2" t="s">
        <v>479</v>
      </c>
      <c r="B343" s="1"/>
      <c r="C343" s="2"/>
      <c r="D343" s="1">
        <v>0</v>
      </c>
      <c r="E343" s="1">
        <v>0</v>
      </c>
      <c r="F343" s="1">
        <v>4</v>
      </c>
      <c r="G343" s="1">
        <v>5</v>
      </c>
    </row>
    <row r="344" spans="1:9" ht="15" customHeight="1" x14ac:dyDescent="0.25">
      <c r="A344" s="2" t="s">
        <v>481</v>
      </c>
      <c r="B344" s="1"/>
      <c r="C344" s="2"/>
      <c r="D344" s="1">
        <v>0</v>
      </c>
      <c r="E344" s="1">
        <v>0</v>
      </c>
      <c r="F344" s="1">
        <v>0</v>
      </c>
      <c r="G344" s="1">
        <v>0</v>
      </c>
    </row>
    <row r="345" spans="1:9" ht="15" customHeight="1" x14ac:dyDescent="0.25">
      <c r="A345" s="2" t="s">
        <v>480</v>
      </c>
      <c r="B345" s="1"/>
      <c r="C345" s="2"/>
      <c r="D345" s="1">
        <v>0</v>
      </c>
      <c r="E345" s="1">
        <v>0</v>
      </c>
      <c r="F345" s="1">
        <v>0</v>
      </c>
      <c r="G345" s="1">
        <v>0</v>
      </c>
    </row>
    <row r="346" spans="1:9" ht="15" customHeight="1" x14ac:dyDescent="0.25">
      <c r="A346" s="2" t="s">
        <v>391</v>
      </c>
      <c r="B346" s="1"/>
      <c r="C346" s="2"/>
      <c r="D346" s="1">
        <v>0</v>
      </c>
      <c r="E346" s="1">
        <v>0</v>
      </c>
      <c r="F346" s="1">
        <v>0</v>
      </c>
      <c r="G346" s="1">
        <v>0</v>
      </c>
    </row>
    <row r="347" spans="1:9" ht="15" customHeight="1" x14ac:dyDescent="0.25">
      <c r="A347" s="1" t="s">
        <v>392</v>
      </c>
      <c r="B347" s="1"/>
      <c r="C347" s="2"/>
      <c r="D347" s="1">
        <v>0</v>
      </c>
      <c r="E347" s="1">
        <v>0</v>
      </c>
      <c r="F347" s="1">
        <v>3</v>
      </c>
      <c r="G347" s="1">
        <v>2</v>
      </c>
    </row>
    <row r="348" spans="1:9" ht="15" customHeight="1" x14ac:dyDescent="0.25">
      <c r="A348" s="1" t="s">
        <v>215</v>
      </c>
      <c r="B348" s="1" t="s">
        <v>81</v>
      </c>
      <c r="C348" s="2" t="s">
        <v>216</v>
      </c>
      <c r="D348" s="1">
        <v>0</v>
      </c>
      <c r="E348" s="1">
        <v>0</v>
      </c>
      <c r="F348" s="1">
        <v>0</v>
      </c>
      <c r="G348" s="1">
        <v>0</v>
      </c>
    </row>
    <row r="349" spans="1:9" ht="15" customHeight="1" x14ac:dyDescent="0.25">
      <c r="A349" s="1" t="s">
        <v>393</v>
      </c>
      <c r="B349" s="1"/>
      <c r="C349" s="2"/>
      <c r="D349" s="1">
        <v>1</v>
      </c>
      <c r="E349" s="1">
        <v>0</v>
      </c>
      <c r="F349" s="1">
        <v>1</v>
      </c>
      <c r="G349" s="1">
        <v>0</v>
      </c>
    </row>
    <row r="350" spans="1:9" ht="15" customHeight="1" x14ac:dyDescent="0.25">
      <c r="A350" s="2" t="s">
        <v>217</v>
      </c>
      <c r="B350" s="1" t="s">
        <v>97</v>
      </c>
      <c r="C350" s="2" t="s">
        <v>102</v>
      </c>
      <c r="D350" s="1">
        <v>0</v>
      </c>
      <c r="E350" s="1">
        <v>2</v>
      </c>
      <c r="F350" s="1">
        <v>1</v>
      </c>
      <c r="G350" s="1">
        <v>3</v>
      </c>
    </row>
    <row r="351" spans="1:9" ht="15" customHeight="1" x14ac:dyDescent="0.25">
      <c r="A351" s="2" t="s">
        <v>218</v>
      </c>
      <c r="B351" s="1" t="s">
        <v>101</v>
      </c>
      <c r="C351" s="2" t="s">
        <v>102</v>
      </c>
      <c r="D351" s="1">
        <v>0</v>
      </c>
      <c r="E351" s="1">
        <v>1</v>
      </c>
      <c r="F351" s="1">
        <v>0</v>
      </c>
      <c r="G351" s="1">
        <v>1</v>
      </c>
    </row>
    <row r="352" spans="1:9" ht="15" customHeight="1" x14ac:dyDescent="0.25">
      <c r="A352" s="2" t="s">
        <v>219</v>
      </c>
      <c r="B352" s="1" t="s">
        <v>101</v>
      </c>
      <c r="C352" s="2" t="s">
        <v>102</v>
      </c>
      <c r="D352" s="1">
        <v>1</v>
      </c>
      <c r="E352" s="1">
        <v>2</v>
      </c>
      <c r="F352" s="1">
        <v>8</v>
      </c>
      <c r="G352" s="1">
        <v>13</v>
      </c>
    </row>
    <row r="353" spans="1:9" ht="15" customHeight="1" x14ac:dyDescent="0.25">
      <c r="A353" s="2" t="s">
        <v>394</v>
      </c>
      <c r="B353" s="1"/>
      <c r="C353" s="2"/>
      <c r="D353" s="1">
        <v>0</v>
      </c>
      <c r="E353" s="1">
        <v>0</v>
      </c>
      <c r="F353" s="1">
        <v>3</v>
      </c>
      <c r="G353" s="1">
        <v>1</v>
      </c>
    </row>
    <row r="354" spans="1:9" ht="15" customHeight="1" x14ac:dyDescent="0.25">
      <c r="A354" s="2" t="s">
        <v>395</v>
      </c>
      <c r="B354" s="1"/>
      <c r="C354" s="2"/>
      <c r="D354" s="1">
        <v>0</v>
      </c>
      <c r="E354" s="1">
        <v>0</v>
      </c>
      <c r="F354" s="1">
        <v>3</v>
      </c>
      <c r="G354" s="1">
        <v>2</v>
      </c>
    </row>
    <row r="355" spans="1:9" ht="15" customHeight="1" x14ac:dyDescent="0.25">
      <c r="A355" s="1" t="s">
        <v>220</v>
      </c>
      <c r="B355" s="1" t="s">
        <v>21</v>
      </c>
      <c r="C355" s="2" t="s">
        <v>221</v>
      </c>
      <c r="D355" s="1">
        <v>0</v>
      </c>
      <c r="E355" s="1">
        <v>0</v>
      </c>
      <c r="F355" s="1">
        <v>0</v>
      </c>
      <c r="G355" s="1">
        <v>0</v>
      </c>
    </row>
    <row r="356" spans="1:9" ht="15" customHeight="1" x14ac:dyDescent="0.25">
      <c r="A356" s="2" t="s">
        <v>222</v>
      </c>
      <c r="B356" s="1" t="s">
        <v>101</v>
      </c>
      <c r="C356" s="2" t="s">
        <v>30</v>
      </c>
      <c r="D356" s="1">
        <v>6</v>
      </c>
      <c r="E356" s="1">
        <v>21</v>
      </c>
      <c r="F356" s="1">
        <v>61</v>
      </c>
      <c r="G356" s="1">
        <v>99</v>
      </c>
    </row>
    <row r="357" spans="1:9" ht="15" customHeight="1" x14ac:dyDescent="0.25">
      <c r="A357" s="2" t="s">
        <v>223</v>
      </c>
      <c r="B357" s="1" t="s">
        <v>101</v>
      </c>
      <c r="C357" s="2" t="s">
        <v>102</v>
      </c>
      <c r="D357" s="1">
        <v>0</v>
      </c>
      <c r="E357" s="1">
        <v>1</v>
      </c>
      <c r="F357" s="1">
        <v>0</v>
      </c>
      <c r="G357" s="1">
        <v>1</v>
      </c>
    </row>
    <row r="358" spans="1:9" ht="15" customHeight="1" x14ac:dyDescent="0.25">
      <c r="A358" s="2" t="s">
        <v>477</v>
      </c>
      <c r="B358" s="1"/>
      <c r="C358" s="2"/>
      <c r="D358" s="1">
        <v>0</v>
      </c>
      <c r="E358" s="1">
        <v>0</v>
      </c>
      <c r="F358" s="1">
        <v>0</v>
      </c>
      <c r="G358" s="1">
        <v>0</v>
      </c>
    </row>
    <row r="359" spans="1:9" ht="15" customHeight="1" x14ac:dyDescent="0.25">
      <c r="A359" s="1" t="s">
        <v>396</v>
      </c>
      <c r="B359" s="1"/>
      <c r="C359" s="2"/>
      <c r="D359" s="1">
        <v>0</v>
      </c>
      <c r="E359" s="1">
        <v>0</v>
      </c>
      <c r="F359" s="1">
        <v>1</v>
      </c>
      <c r="G359" s="1">
        <v>15</v>
      </c>
    </row>
    <row r="360" spans="1:9" ht="15" customHeight="1" x14ac:dyDescent="0.25">
      <c r="A360" s="1" t="s">
        <v>399</v>
      </c>
      <c r="B360" s="1"/>
      <c r="C360" s="2"/>
      <c r="D360" s="1">
        <v>0</v>
      </c>
      <c r="E360" s="1">
        <v>0</v>
      </c>
      <c r="F360" s="1">
        <v>0</v>
      </c>
      <c r="G360" s="1">
        <v>0</v>
      </c>
    </row>
    <row r="361" spans="1:9" ht="15" customHeight="1" x14ac:dyDescent="0.25">
      <c r="A361" s="1" t="s">
        <v>398</v>
      </c>
      <c r="B361" s="1"/>
      <c r="C361" s="2"/>
      <c r="D361" s="1">
        <v>0</v>
      </c>
      <c r="E361" s="1">
        <v>0</v>
      </c>
      <c r="F361" s="1">
        <v>3</v>
      </c>
      <c r="G361" s="1">
        <v>1</v>
      </c>
    </row>
    <row r="362" spans="1:9" ht="15" customHeight="1" x14ac:dyDescent="0.25">
      <c r="A362" s="1" t="s">
        <v>397</v>
      </c>
      <c r="B362" s="1"/>
      <c r="C362" s="2"/>
      <c r="D362" s="1">
        <v>1</v>
      </c>
      <c r="E362" s="1">
        <v>3</v>
      </c>
      <c r="F362" s="1">
        <v>23</v>
      </c>
      <c r="G362" s="1">
        <v>28</v>
      </c>
    </row>
    <row r="363" spans="1:9" ht="15" customHeight="1" x14ac:dyDescent="0.25">
      <c r="A363" s="1" t="s">
        <v>224</v>
      </c>
      <c r="B363" s="1" t="s">
        <v>225</v>
      </c>
      <c r="C363" s="2" t="s">
        <v>13</v>
      </c>
      <c r="D363" s="1">
        <v>0</v>
      </c>
      <c r="E363" s="1">
        <v>0</v>
      </c>
      <c r="F363" s="1">
        <v>0</v>
      </c>
      <c r="G363" s="1">
        <v>3</v>
      </c>
    </row>
    <row r="364" spans="1:9" ht="15" customHeight="1" x14ac:dyDescent="0.25">
      <c r="A364" s="2" t="s">
        <v>400</v>
      </c>
      <c r="B364" s="1"/>
      <c r="C364" s="2"/>
      <c r="D364" s="1">
        <v>0</v>
      </c>
      <c r="E364" s="1">
        <v>0</v>
      </c>
      <c r="F364" s="1">
        <v>0</v>
      </c>
      <c r="G364" s="1">
        <v>0</v>
      </c>
    </row>
    <row r="365" spans="1:9" ht="15" customHeight="1" x14ac:dyDescent="0.25">
      <c r="A365" s="2" t="s">
        <v>401</v>
      </c>
      <c r="B365" s="1"/>
      <c r="C365" s="2"/>
      <c r="D365" s="1">
        <v>0</v>
      </c>
      <c r="E365" s="1">
        <v>0</v>
      </c>
      <c r="F365" s="1">
        <v>0</v>
      </c>
      <c r="G365" s="1">
        <v>0</v>
      </c>
      <c r="I365" s="29"/>
    </row>
    <row r="366" spans="1:9" ht="15" customHeight="1" x14ac:dyDescent="0.25">
      <c r="A366" s="2" t="s">
        <v>226</v>
      </c>
      <c r="B366" s="2" t="s">
        <v>227</v>
      </c>
      <c r="C366" s="2"/>
      <c r="D366" s="1">
        <v>3</v>
      </c>
      <c r="E366" s="1">
        <v>4</v>
      </c>
      <c r="F366" s="1">
        <v>7</v>
      </c>
      <c r="G366" s="1">
        <v>27</v>
      </c>
      <c r="I366" s="29"/>
    </row>
    <row r="367" spans="1:9" ht="15" customHeight="1" x14ac:dyDescent="0.25">
      <c r="A367" s="1" t="s">
        <v>402</v>
      </c>
      <c r="B367" s="1"/>
      <c r="C367" s="2"/>
      <c r="D367" s="1">
        <v>2</v>
      </c>
      <c r="E367" s="1">
        <v>2</v>
      </c>
      <c r="F367" s="1">
        <v>8</v>
      </c>
      <c r="G367" s="1">
        <v>15</v>
      </c>
      <c r="I367" s="29"/>
    </row>
    <row r="368" spans="1:9" ht="15" customHeight="1" x14ac:dyDescent="0.25">
      <c r="A368" s="2" t="s">
        <v>228</v>
      </c>
      <c r="B368" s="1" t="s">
        <v>101</v>
      </c>
      <c r="C368" s="2" t="s">
        <v>102</v>
      </c>
      <c r="D368" s="1">
        <v>0</v>
      </c>
      <c r="E368" s="1">
        <v>1</v>
      </c>
      <c r="F368" s="1">
        <v>3</v>
      </c>
      <c r="G368" s="1">
        <v>1</v>
      </c>
      <c r="I368" s="29"/>
    </row>
    <row r="369" spans="1:9" ht="15" customHeight="1" x14ac:dyDescent="0.25">
      <c r="A369" s="2" t="s">
        <v>229</v>
      </c>
      <c r="B369" s="1" t="s">
        <v>101</v>
      </c>
      <c r="C369" s="2" t="s">
        <v>102</v>
      </c>
      <c r="D369" s="1">
        <v>0</v>
      </c>
      <c r="E369" s="1">
        <v>2</v>
      </c>
      <c r="F369" s="1">
        <v>0</v>
      </c>
      <c r="G369" s="1">
        <v>0</v>
      </c>
      <c r="I369" s="8"/>
    </row>
    <row r="370" spans="1:9" ht="15" customHeight="1" x14ac:dyDescent="0.25">
      <c r="A370" s="2" t="s">
        <v>403</v>
      </c>
      <c r="B370" s="1"/>
      <c r="C370" s="2"/>
      <c r="D370" s="1">
        <v>0</v>
      </c>
      <c r="E370" s="1">
        <v>0</v>
      </c>
      <c r="F370" s="1">
        <v>0</v>
      </c>
      <c r="G370" s="1">
        <v>0</v>
      </c>
      <c r="I370" s="8"/>
    </row>
    <row r="371" spans="1:9" ht="15" customHeight="1" x14ac:dyDescent="0.25">
      <c r="A371" s="2" t="s">
        <v>230</v>
      </c>
      <c r="B371" s="1" t="s">
        <v>101</v>
      </c>
      <c r="C371" s="2" t="s">
        <v>102</v>
      </c>
      <c r="D371" s="1">
        <v>0</v>
      </c>
      <c r="E371" s="1">
        <v>1</v>
      </c>
      <c r="F371" s="1">
        <v>2</v>
      </c>
      <c r="G371" s="1">
        <v>0</v>
      </c>
      <c r="I371" s="8"/>
    </row>
    <row r="372" spans="1:9" ht="15" customHeight="1" x14ac:dyDescent="0.25">
      <c r="A372" s="2" t="s">
        <v>231</v>
      </c>
      <c r="B372" s="1" t="s">
        <v>101</v>
      </c>
      <c r="C372" s="2" t="s">
        <v>102</v>
      </c>
      <c r="D372" s="1">
        <v>0</v>
      </c>
      <c r="E372" s="1">
        <v>1</v>
      </c>
      <c r="F372" s="1">
        <v>3</v>
      </c>
      <c r="G372" s="1">
        <v>5</v>
      </c>
      <c r="I372" s="8"/>
    </row>
    <row r="373" spans="1:9" ht="15" customHeight="1" x14ac:dyDescent="0.25">
      <c r="A373" s="2" t="s">
        <v>404</v>
      </c>
      <c r="B373" s="1"/>
      <c r="C373" s="2"/>
      <c r="D373" s="1">
        <v>0</v>
      </c>
      <c r="E373" s="1">
        <v>0</v>
      </c>
      <c r="F373" s="1">
        <v>0</v>
      </c>
      <c r="G373" s="1">
        <v>0</v>
      </c>
      <c r="I373" s="29"/>
    </row>
    <row r="374" spans="1:9" ht="15" customHeight="1" x14ac:dyDescent="0.25">
      <c r="A374" s="2" t="s">
        <v>232</v>
      </c>
      <c r="B374" s="1" t="s">
        <v>97</v>
      </c>
      <c r="C374" s="2" t="s">
        <v>30</v>
      </c>
      <c r="D374" s="1">
        <v>0</v>
      </c>
      <c r="E374" s="1">
        <v>1</v>
      </c>
      <c r="F374" s="1">
        <v>0</v>
      </c>
      <c r="G374" s="1">
        <v>0</v>
      </c>
      <c r="I374" s="8"/>
    </row>
    <row r="375" spans="1:9" ht="15" customHeight="1" x14ac:dyDescent="0.25">
      <c r="A375" s="2" t="s">
        <v>439</v>
      </c>
      <c r="B375" s="1"/>
      <c r="C375" s="2"/>
      <c r="D375" s="1">
        <v>0</v>
      </c>
      <c r="E375" s="1">
        <v>0</v>
      </c>
      <c r="F375" s="1">
        <v>2</v>
      </c>
      <c r="G375" s="1">
        <v>1</v>
      </c>
      <c r="I375" s="8"/>
    </row>
    <row r="376" spans="1:9" ht="15" customHeight="1" x14ac:dyDescent="0.25">
      <c r="A376" s="2" t="s">
        <v>406</v>
      </c>
      <c r="B376" s="8"/>
      <c r="C376" s="2"/>
      <c r="D376" s="1">
        <v>0</v>
      </c>
      <c r="E376" s="1">
        <v>0</v>
      </c>
      <c r="F376" s="1">
        <v>1</v>
      </c>
      <c r="G376" s="1">
        <v>0</v>
      </c>
      <c r="I376" s="8"/>
    </row>
    <row r="377" spans="1:9" ht="15" customHeight="1" x14ac:dyDescent="0.25">
      <c r="A377" s="2" t="s">
        <v>405</v>
      </c>
      <c r="B377" s="8"/>
      <c r="C377" s="2"/>
      <c r="D377" s="1">
        <v>0</v>
      </c>
      <c r="E377" s="1">
        <v>0</v>
      </c>
      <c r="F377" s="1">
        <v>2</v>
      </c>
      <c r="G377" s="1">
        <v>0</v>
      </c>
      <c r="I377" s="8"/>
    </row>
    <row r="378" spans="1:9" ht="15" customHeight="1" x14ac:dyDescent="0.25">
      <c r="A378" s="2" t="s">
        <v>407</v>
      </c>
      <c r="B378" s="1"/>
      <c r="C378" s="2"/>
      <c r="D378" s="1">
        <v>0</v>
      </c>
      <c r="E378" s="1">
        <v>1</v>
      </c>
      <c r="F378" s="1">
        <v>5</v>
      </c>
      <c r="G378" s="1">
        <v>7</v>
      </c>
      <c r="I378" s="8"/>
    </row>
    <row r="379" spans="1:9" ht="15" customHeight="1" x14ac:dyDescent="0.25">
      <c r="A379" s="1" t="s">
        <v>233</v>
      </c>
      <c r="B379" s="1" t="s">
        <v>81</v>
      </c>
      <c r="C379" s="2" t="s">
        <v>204</v>
      </c>
      <c r="D379" s="1">
        <v>0</v>
      </c>
      <c r="E379" s="1">
        <v>0</v>
      </c>
      <c r="F379" s="1">
        <v>2</v>
      </c>
      <c r="G379" s="1">
        <v>2</v>
      </c>
      <c r="I379" s="8"/>
    </row>
    <row r="380" spans="1:9" ht="15" customHeight="1" x14ac:dyDescent="0.25">
      <c r="A380" s="1" t="s">
        <v>440</v>
      </c>
      <c r="B380" s="1"/>
      <c r="C380" s="2"/>
      <c r="D380" s="1">
        <v>0</v>
      </c>
      <c r="E380" s="1">
        <v>0</v>
      </c>
      <c r="F380" s="1">
        <v>1</v>
      </c>
      <c r="G380" s="1">
        <v>0</v>
      </c>
      <c r="I380" s="8"/>
    </row>
    <row r="381" spans="1:9" ht="15" customHeight="1" x14ac:dyDescent="0.25">
      <c r="A381" s="1" t="s">
        <v>409</v>
      </c>
      <c r="B381" s="1"/>
      <c r="C381" s="2"/>
      <c r="D381" s="1">
        <v>0</v>
      </c>
      <c r="E381" s="1">
        <v>0</v>
      </c>
      <c r="F381" s="1">
        <v>0</v>
      </c>
      <c r="G381" s="1">
        <v>0</v>
      </c>
      <c r="I381" s="29"/>
    </row>
    <row r="382" spans="1:9" ht="15" customHeight="1" x14ac:dyDescent="0.25">
      <c r="A382" s="1" t="s">
        <v>408</v>
      </c>
      <c r="B382" s="8"/>
      <c r="C382" s="2"/>
      <c r="D382" s="1">
        <v>0</v>
      </c>
      <c r="E382" s="1">
        <v>0</v>
      </c>
      <c r="F382" s="1">
        <v>0</v>
      </c>
      <c r="G382" s="1">
        <v>0</v>
      </c>
      <c r="I382" s="29"/>
    </row>
    <row r="383" spans="1:9" ht="15" customHeight="1" x14ac:dyDescent="0.25">
      <c r="A383" s="2" t="s">
        <v>234</v>
      </c>
      <c r="B383" s="2" t="s">
        <v>112</v>
      </c>
      <c r="C383" s="2" t="s">
        <v>235</v>
      </c>
      <c r="D383" s="1">
        <v>0</v>
      </c>
      <c r="E383" s="1">
        <v>4</v>
      </c>
      <c r="F383" s="1">
        <v>15</v>
      </c>
      <c r="G383" s="1">
        <v>9</v>
      </c>
      <c r="I383" s="29"/>
    </row>
    <row r="384" spans="1:9" ht="15" customHeight="1" x14ac:dyDescent="0.25">
      <c r="A384" s="2" t="s">
        <v>236</v>
      </c>
      <c r="B384" s="1"/>
      <c r="C384" s="2" t="s">
        <v>102</v>
      </c>
      <c r="D384" s="1">
        <v>0</v>
      </c>
      <c r="E384" s="1">
        <v>0</v>
      </c>
      <c r="F384" s="1">
        <v>0</v>
      </c>
      <c r="G384" s="1">
        <v>3</v>
      </c>
      <c r="I384" s="29"/>
    </row>
    <row r="385" spans="1:9" ht="15" customHeight="1" x14ac:dyDescent="0.25">
      <c r="A385" s="2" t="s">
        <v>237</v>
      </c>
      <c r="B385" s="1" t="s">
        <v>101</v>
      </c>
      <c r="C385" s="2" t="s">
        <v>238</v>
      </c>
      <c r="D385" s="1">
        <v>0</v>
      </c>
      <c r="E385" s="1">
        <v>2</v>
      </c>
      <c r="F385" s="1">
        <v>0</v>
      </c>
      <c r="G385" s="1">
        <v>0</v>
      </c>
      <c r="I385" s="29"/>
    </row>
    <row r="386" spans="1:9" ht="15" customHeight="1" x14ac:dyDescent="0.25">
      <c r="A386" s="2" t="s">
        <v>410</v>
      </c>
      <c r="B386" s="1"/>
      <c r="C386" s="2"/>
      <c r="D386" s="1">
        <v>0</v>
      </c>
      <c r="E386" s="1">
        <v>0</v>
      </c>
      <c r="F386" s="1">
        <v>0</v>
      </c>
      <c r="G386" s="1">
        <v>0</v>
      </c>
      <c r="I386" s="29"/>
    </row>
    <row r="387" spans="1:9" ht="15" customHeight="1" x14ac:dyDescent="0.25">
      <c r="A387" s="2" t="s">
        <v>239</v>
      </c>
      <c r="B387" s="2" t="s">
        <v>97</v>
      </c>
      <c r="C387" s="2"/>
      <c r="D387" s="1">
        <v>0</v>
      </c>
      <c r="E387" s="1">
        <v>1</v>
      </c>
      <c r="F387" s="1">
        <v>1</v>
      </c>
      <c r="G387" s="1">
        <v>0</v>
      </c>
      <c r="I387" s="8"/>
    </row>
    <row r="388" spans="1:9" ht="15" customHeight="1" x14ac:dyDescent="0.25">
      <c r="A388" s="2" t="s">
        <v>240</v>
      </c>
      <c r="B388" s="1"/>
      <c r="C388" s="2" t="s">
        <v>102</v>
      </c>
      <c r="D388" s="1">
        <v>0</v>
      </c>
      <c r="E388" s="1">
        <v>0</v>
      </c>
      <c r="F388" s="1">
        <v>0</v>
      </c>
      <c r="G388" s="1">
        <v>1</v>
      </c>
      <c r="I388" s="8"/>
    </row>
    <row r="389" spans="1:9" ht="15" customHeight="1" x14ac:dyDescent="0.25">
      <c r="A389" s="2" t="s">
        <v>241</v>
      </c>
      <c r="B389" s="1" t="s">
        <v>142</v>
      </c>
      <c r="C389" s="2" t="s">
        <v>102</v>
      </c>
      <c r="D389" s="1">
        <v>0</v>
      </c>
      <c r="E389" s="1">
        <v>5</v>
      </c>
      <c r="F389" s="1">
        <v>8</v>
      </c>
      <c r="G389" s="1">
        <v>14</v>
      </c>
      <c r="I389" s="8"/>
    </row>
    <row r="390" spans="1:9" ht="15" customHeight="1" x14ac:dyDescent="0.25">
      <c r="A390" s="2" t="s">
        <v>411</v>
      </c>
      <c r="B390" s="1"/>
      <c r="C390" s="2"/>
      <c r="D390" s="1">
        <v>1</v>
      </c>
      <c r="E390" s="1">
        <v>1</v>
      </c>
      <c r="F390" s="1">
        <v>7</v>
      </c>
      <c r="G390" s="1">
        <v>9</v>
      </c>
      <c r="I390" s="29"/>
    </row>
    <row r="391" spans="1:9" ht="15" customHeight="1" x14ac:dyDescent="0.25">
      <c r="A391" s="2" t="s">
        <v>412</v>
      </c>
      <c r="B391" s="1"/>
      <c r="C391" s="2"/>
      <c r="D391" s="1">
        <v>0</v>
      </c>
      <c r="E391" s="1">
        <v>1</v>
      </c>
      <c r="F391" s="1">
        <v>3</v>
      </c>
      <c r="G391" s="1">
        <v>7</v>
      </c>
      <c r="I391" s="29"/>
    </row>
    <row r="392" spans="1:9" ht="15" customHeight="1" x14ac:dyDescent="0.25">
      <c r="A392" s="2" t="s">
        <v>242</v>
      </c>
      <c r="B392" s="1"/>
      <c r="C392" s="2"/>
      <c r="D392" s="1">
        <v>6</v>
      </c>
      <c r="E392" s="1">
        <v>10</v>
      </c>
      <c r="F392" s="1">
        <v>11</v>
      </c>
      <c r="G392" s="1">
        <v>18</v>
      </c>
      <c r="I392" s="29"/>
    </row>
    <row r="393" spans="1:9" ht="15" customHeight="1" x14ac:dyDescent="0.25">
      <c r="A393" s="2" t="s">
        <v>413</v>
      </c>
      <c r="B393" s="1"/>
      <c r="C393" s="2"/>
      <c r="D393" s="1">
        <v>0</v>
      </c>
      <c r="E393" s="1">
        <v>0</v>
      </c>
      <c r="F393" s="1">
        <v>1</v>
      </c>
      <c r="G393" s="1">
        <v>1</v>
      </c>
    </row>
    <row r="394" spans="1:9" ht="15" customHeight="1" x14ac:dyDescent="0.25">
      <c r="A394" s="1" t="s">
        <v>243</v>
      </c>
      <c r="B394" s="1" t="s">
        <v>23</v>
      </c>
      <c r="C394" s="2" t="s">
        <v>454</v>
      </c>
      <c r="D394" s="1">
        <v>0</v>
      </c>
      <c r="E394" s="1">
        <v>1</v>
      </c>
      <c r="F394" s="1">
        <v>36</v>
      </c>
      <c r="G394" s="1">
        <v>36</v>
      </c>
    </row>
    <row r="395" spans="1:9" ht="15" customHeight="1" x14ac:dyDescent="0.25">
      <c r="A395" s="1" t="s">
        <v>415</v>
      </c>
      <c r="B395" s="1"/>
      <c r="C395" s="2"/>
      <c r="D395" s="1">
        <v>0</v>
      </c>
      <c r="E395" s="1">
        <v>0</v>
      </c>
      <c r="F395" s="1">
        <v>1</v>
      </c>
      <c r="G395" s="1">
        <v>1</v>
      </c>
    </row>
    <row r="396" spans="1:9" ht="15" customHeight="1" x14ac:dyDescent="0.25">
      <c r="A396" s="2" t="s">
        <v>416</v>
      </c>
      <c r="B396" s="1"/>
      <c r="C396" s="2"/>
      <c r="D396" s="1">
        <v>0</v>
      </c>
      <c r="E396" s="1">
        <v>0</v>
      </c>
      <c r="F396" s="1">
        <v>0</v>
      </c>
      <c r="G396" s="1">
        <v>0</v>
      </c>
    </row>
    <row r="397" spans="1:9" ht="15" customHeight="1" x14ac:dyDescent="0.25">
      <c r="A397" s="2" t="s">
        <v>414</v>
      </c>
      <c r="B397" s="1"/>
      <c r="C397" s="2"/>
      <c r="D397" s="1">
        <v>0</v>
      </c>
      <c r="E397" s="1">
        <v>0</v>
      </c>
      <c r="F397" s="1">
        <v>1</v>
      </c>
      <c r="G397" s="1">
        <v>8</v>
      </c>
    </row>
    <row r="398" spans="1:9" ht="15" customHeight="1" x14ac:dyDescent="0.25">
      <c r="A398" s="2" t="s">
        <v>244</v>
      </c>
      <c r="B398" s="1"/>
      <c r="C398" s="2"/>
      <c r="D398" s="1">
        <v>3</v>
      </c>
      <c r="E398" s="1">
        <v>4</v>
      </c>
      <c r="F398" s="1">
        <v>10</v>
      </c>
      <c r="G398" s="1">
        <v>9</v>
      </c>
    </row>
    <row r="399" spans="1:9" ht="15" customHeight="1" x14ac:dyDescent="0.25">
      <c r="A399" s="2" t="s">
        <v>245</v>
      </c>
      <c r="B399" s="1"/>
      <c r="C399" s="2"/>
      <c r="D399" s="1">
        <v>3</v>
      </c>
      <c r="E399" s="1">
        <v>9</v>
      </c>
      <c r="F399" s="1">
        <v>29</v>
      </c>
      <c r="G399" s="1">
        <v>63</v>
      </c>
    </row>
    <row r="400" spans="1:9" ht="15" customHeight="1" x14ac:dyDescent="0.25">
      <c r="A400" s="2" t="s">
        <v>417</v>
      </c>
      <c r="B400" s="1"/>
      <c r="C400" s="2"/>
      <c r="D400" s="1">
        <v>0</v>
      </c>
      <c r="E400" s="1">
        <v>2</v>
      </c>
      <c r="F400" s="1">
        <v>7</v>
      </c>
      <c r="G400" s="1">
        <v>21</v>
      </c>
    </row>
    <row r="401" spans="1:7" ht="15" customHeight="1" x14ac:dyDescent="0.25">
      <c r="A401" s="2" t="s">
        <v>418</v>
      </c>
      <c r="B401" s="1"/>
      <c r="C401" s="2"/>
      <c r="D401" s="1">
        <v>0</v>
      </c>
      <c r="E401" s="1">
        <v>0</v>
      </c>
      <c r="F401" s="1">
        <v>1</v>
      </c>
      <c r="G401" s="1">
        <v>2</v>
      </c>
    </row>
    <row r="402" spans="1:7" ht="15" customHeight="1" thickBot="1" x14ac:dyDescent="0.3">
      <c r="A402" s="22" t="s">
        <v>246</v>
      </c>
      <c r="B402" s="23"/>
      <c r="C402" s="22"/>
      <c r="D402" s="23">
        <v>40</v>
      </c>
      <c r="E402" s="23">
        <v>133</v>
      </c>
      <c r="F402" s="23">
        <v>535</v>
      </c>
      <c r="G402" s="23">
        <v>449</v>
      </c>
    </row>
    <row r="403" spans="1:7" s="29" customFormat="1" ht="15" customHeight="1" thickBot="1" x14ac:dyDescent="0.3">
      <c r="A403" s="146" t="s">
        <v>465</v>
      </c>
      <c r="B403" s="147"/>
      <c r="C403" s="147"/>
      <c r="D403" s="148">
        <f>SUM(D2:D402)</f>
        <v>404</v>
      </c>
      <c r="E403" s="148">
        <f>SUM(E2:E402)</f>
        <v>1639</v>
      </c>
      <c r="F403" s="148">
        <f>SUM(F2:F402)</f>
        <v>5107</v>
      </c>
      <c r="G403" s="149">
        <f>SUM(G2:G402)</f>
        <v>6215</v>
      </c>
    </row>
    <row r="404" spans="1:7" ht="15" customHeight="1" x14ac:dyDescent="0.25">
      <c r="A404" s="145"/>
      <c r="B404" s="145"/>
      <c r="C404" s="145"/>
      <c r="D404" s="145">
        <v>13426</v>
      </c>
      <c r="E404" s="145">
        <v>39370</v>
      </c>
      <c r="F404" s="145">
        <v>131669</v>
      </c>
      <c r="G404" s="145">
        <v>138262</v>
      </c>
    </row>
    <row r="405" spans="1:7" ht="15" customHeight="1" x14ac:dyDescent="0.25">
      <c r="A405" s="25" t="s">
        <v>486</v>
      </c>
      <c r="B405" s="24"/>
      <c r="C405" s="24"/>
      <c r="D405" s="144">
        <f>D403/D404*10000</f>
        <v>300.90868464173991</v>
      </c>
      <c r="E405" s="144">
        <f t="shared" ref="E405:G405" si="0">E403/E404*10000</f>
        <v>416.30683261366522</v>
      </c>
      <c r="F405" s="144">
        <f t="shared" si="0"/>
        <v>387.86654413719248</v>
      </c>
      <c r="G405" s="144">
        <f t="shared" si="0"/>
        <v>449.5089033863245</v>
      </c>
    </row>
  </sheetData>
  <sortState ref="A2:H444">
    <sortCondition ref="A2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opLeftCell="A7" workbookViewId="0">
      <selection activeCell="A13" sqref="A13"/>
    </sheetView>
  </sheetViews>
  <sheetFormatPr defaultRowHeight="15" x14ac:dyDescent="0.25"/>
  <cols>
    <col min="1" max="1" width="18.5703125" bestFit="1" customWidth="1"/>
    <col min="2" max="2" width="10.28515625" bestFit="1" customWidth="1"/>
    <col min="4" max="4" width="13.140625" customWidth="1"/>
    <col min="5" max="5" width="21" customWidth="1"/>
    <col min="6" max="6" width="14.42578125" customWidth="1"/>
    <col min="7" max="7" width="20.28515625" bestFit="1" customWidth="1"/>
    <col min="8" max="8" width="10.28515625" bestFit="1" customWidth="1"/>
    <col min="9" max="9" width="14.28515625" bestFit="1" customWidth="1"/>
  </cols>
  <sheetData>
    <row r="1" spans="1:11" ht="33" customHeight="1" x14ac:dyDescent="0.25">
      <c r="A1" s="11" t="s">
        <v>509</v>
      </c>
      <c r="B1" s="4"/>
      <c r="C1" s="4"/>
      <c r="D1" s="4"/>
      <c r="E1" s="4"/>
      <c r="F1" s="4"/>
      <c r="G1" s="4" t="s">
        <v>543</v>
      </c>
    </row>
    <row r="3" spans="1:11" ht="60" x14ac:dyDescent="0.25">
      <c r="A3" s="16" t="s">
        <v>0</v>
      </c>
      <c r="B3" s="16" t="s">
        <v>510</v>
      </c>
      <c r="C3" s="17" t="s">
        <v>511</v>
      </c>
      <c r="D3" s="18" t="s">
        <v>512</v>
      </c>
      <c r="E3" s="17" t="s">
        <v>511</v>
      </c>
      <c r="G3" s="16" t="s">
        <v>0</v>
      </c>
      <c r="H3" s="34" t="s">
        <v>247</v>
      </c>
      <c r="I3" s="34" t="s">
        <v>248</v>
      </c>
      <c r="J3" s="35" t="s">
        <v>249</v>
      </c>
      <c r="K3" s="34" t="s">
        <v>250</v>
      </c>
    </row>
    <row r="4" spans="1:11" x14ac:dyDescent="0.25">
      <c r="A4" s="12" t="s">
        <v>500</v>
      </c>
      <c r="B4" s="13">
        <v>644</v>
      </c>
      <c r="C4" s="14">
        <v>4.9287851899862289E-2</v>
      </c>
      <c r="D4" s="13">
        <v>14</v>
      </c>
      <c r="E4" s="14">
        <v>100</v>
      </c>
      <c r="G4" s="36" t="s">
        <v>131</v>
      </c>
      <c r="H4" s="37">
        <v>4</v>
      </c>
      <c r="I4" s="37">
        <v>21</v>
      </c>
      <c r="J4" s="38">
        <v>58</v>
      </c>
      <c r="K4" s="37">
        <v>74</v>
      </c>
    </row>
    <row r="5" spans="1:11" x14ac:dyDescent="0.25">
      <c r="A5" s="12" t="s">
        <v>501</v>
      </c>
      <c r="B5" s="13">
        <v>2171</v>
      </c>
      <c r="C5" s="14">
        <v>0.16615515947341919</v>
      </c>
      <c r="D5" s="13">
        <v>14</v>
      </c>
      <c r="E5" s="14">
        <v>100</v>
      </c>
      <c r="G5" s="36" t="s">
        <v>134</v>
      </c>
      <c r="H5" s="37">
        <v>20</v>
      </c>
      <c r="I5" s="37">
        <v>87</v>
      </c>
      <c r="J5" s="38">
        <v>257</v>
      </c>
      <c r="K5" s="37">
        <v>345</v>
      </c>
    </row>
    <row r="6" spans="1:11" x14ac:dyDescent="0.25">
      <c r="A6" s="12" t="s">
        <v>502</v>
      </c>
      <c r="B6" s="13">
        <v>1</v>
      </c>
      <c r="C6" s="15"/>
      <c r="D6" s="13">
        <v>1</v>
      </c>
      <c r="E6" s="14">
        <v>7.1428570747375488</v>
      </c>
      <c r="G6" s="36" t="s">
        <v>544</v>
      </c>
      <c r="H6" s="37">
        <v>0</v>
      </c>
      <c r="I6" s="37">
        <v>0</v>
      </c>
      <c r="J6" s="38">
        <v>0</v>
      </c>
      <c r="K6" s="37">
        <v>0</v>
      </c>
    </row>
    <row r="7" spans="1:11" x14ac:dyDescent="0.25">
      <c r="A7" s="12" t="s">
        <v>503</v>
      </c>
      <c r="B7" s="13">
        <v>1</v>
      </c>
      <c r="C7" s="15"/>
      <c r="D7" s="13">
        <v>1</v>
      </c>
      <c r="E7" s="14">
        <v>7.1428570747375488</v>
      </c>
      <c r="G7" s="36" t="s">
        <v>487</v>
      </c>
      <c r="H7" s="37">
        <v>0</v>
      </c>
      <c r="I7" s="37">
        <v>0</v>
      </c>
      <c r="J7" s="38">
        <v>0</v>
      </c>
      <c r="K7" s="37">
        <v>0</v>
      </c>
    </row>
    <row r="8" spans="1:11" x14ac:dyDescent="0.25">
      <c r="A8" s="12" t="s">
        <v>504</v>
      </c>
      <c r="B8" s="13">
        <v>74</v>
      </c>
      <c r="C8" s="15"/>
      <c r="D8" s="13">
        <v>12</v>
      </c>
      <c r="E8" s="14">
        <v>85.714286804199219</v>
      </c>
      <c r="G8" s="39" t="s">
        <v>136</v>
      </c>
      <c r="H8" s="37">
        <v>2</v>
      </c>
      <c r="I8" s="37">
        <v>3</v>
      </c>
      <c r="J8" s="38">
        <v>10</v>
      </c>
      <c r="K8" s="37">
        <v>5</v>
      </c>
    </row>
    <row r="9" spans="1:11" x14ac:dyDescent="0.25">
      <c r="A9" s="12" t="s">
        <v>505</v>
      </c>
      <c r="B9" s="13">
        <v>10</v>
      </c>
      <c r="C9" s="15"/>
      <c r="D9" s="13">
        <v>7</v>
      </c>
      <c r="E9" s="14">
        <v>50</v>
      </c>
      <c r="G9" s="39" t="s">
        <v>327</v>
      </c>
      <c r="H9" s="37">
        <v>0</v>
      </c>
      <c r="I9" s="37">
        <v>0</v>
      </c>
      <c r="J9" s="38">
        <v>5</v>
      </c>
      <c r="K9" s="37">
        <v>0</v>
      </c>
    </row>
    <row r="10" spans="1:11" x14ac:dyDescent="0.25">
      <c r="A10" s="12" t="s">
        <v>506</v>
      </c>
      <c r="B10" s="13">
        <v>157</v>
      </c>
      <c r="C10" s="14">
        <v>1.2015827000141144E-2</v>
      </c>
      <c r="D10" s="13">
        <v>14</v>
      </c>
      <c r="E10" s="14">
        <v>100</v>
      </c>
      <c r="G10" s="39" t="s">
        <v>137</v>
      </c>
      <c r="H10" s="37">
        <v>1</v>
      </c>
      <c r="I10" s="37">
        <v>9</v>
      </c>
      <c r="J10" s="38">
        <v>22</v>
      </c>
      <c r="K10" s="37">
        <v>16</v>
      </c>
    </row>
    <row r="11" spans="1:11" x14ac:dyDescent="0.25">
      <c r="A11" s="12" t="s">
        <v>507</v>
      </c>
      <c r="B11" s="13">
        <v>344</v>
      </c>
      <c r="C11" s="14">
        <v>2.6327671483159065E-2</v>
      </c>
      <c r="D11" s="13">
        <v>14</v>
      </c>
      <c r="E11" s="14">
        <v>100</v>
      </c>
      <c r="G11" s="39" t="s">
        <v>138</v>
      </c>
      <c r="H11" s="37">
        <v>5</v>
      </c>
      <c r="I11" s="37">
        <v>4</v>
      </c>
      <c r="J11" s="38">
        <v>37</v>
      </c>
      <c r="K11" s="37">
        <v>42</v>
      </c>
    </row>
    <row r="12" spans="1:11" x14ac:dyDescent="0.25">
      <c r="A12" s="12" t="s">
        <v>508</v>
      </c>
      <c r="B12" s="13">
        <v>249</v>
      </c>
      <c r="C12" s="14">
        <v>1.9056949764490128E-2</v>
      </c>
      <c r="D12" s="13">
        <v>14</v>
      </c>
      <c r="E12" s="14">
        <v>100</v>
      </c>
      <c r="G12" s="39" t="s">
        <v>328</v>
      </c>
      <c r="H12" s="37">
        <v>0</v>
      </c>
      <c r="I12" s="37">
        <v>7</v>
      </c>
      <c r="J12" s="38">
        <v>26</v>
      </c>
      <c r="K12" s="37">
        <v>19</v>
      </c>
    </row>
    <row r="13" spans="1:11" x14ac:dyDescent="0.25">
      <c r="A13" s="12" t="s">
        <v>513</v>
      </c>
      <c r="B13" s="13">
        <v>1219</v>
      </c>
      <c r="C13" s="14">
        <v>9.3294858932495117E-2</v>
      </c>
      <c r="D13" s="13">
        <v>14</v>
      </c>
      <c r="E13" s="14">
        <v>100</v>
      </c>
      <c r="G13" s="40" t="s">
        <v>207</v>
      </c>
      <c r="H13" s="37">
        <v>15</v>
      </c>
      <c r="I13" s="37">
        <v>38</v>
      </c>
      <c r="J13" s="37">
        <v>134</v>
      </c>
      <c r="K13" s="37">
        <v>202</v>
      </c>
    </row>
    <row r="14" spans="1:11" x14ac:dyDescent="0.25">
      <c r="A14" s="12" t="s">
        <v>514</v>
      </c>
      <c r="B14" s="13">
        <v>5</v>
      </c>
      <c r="C14" s="15"/>
      <c r="D14" s="13">
        <v>3</v>
      </c>
      <c r="E14" s="14">
        <v>21.428571701049805</v>
      </c>
      <c r="G14" s="40" t="s">
        <v>489</v>
      </c>
      <c r="H14" s="37">
        <v>0</v>
      </c>
      <c r="I14" s="37">
        <v>0</v>
      </c>
      <c r="J14" s="37">
        <v>1</v>
      </c>
      <c r="K14" s="37">
        <v>0</v>
      </c>
    </row>
    <row r="15" spans="1:11" x14ac:dyDescent="0.25">
      <c r="A15" s="12" t="s">
        <v>515</v>
      </c>
      <c r="B15" s="13">
        <v>4</v>
      </c>
      <c r="C15" s="15"/>
      <c r="D15" s="13">
        <v>2</v>
      </c>
      <c r="E15" s="14">
        <v>14.285714149475098</v>
      </c>
      <c r="G15" s="40" t="s">
        <v>490</v>
      </c>
      <c r="H15" s="37">
        <v>0</v>
      </c>
      <c r="I15" s="37">
        <v>0</v>
      </c>
      <c r="J15" s="37">
        <v>0</v>
      </c>
      <c r="K15" s="37">
        <v>0</v>
      </c>
    </row>
    <row r="16" spans="1:11" x14ac:dyDescent="0.25">
      <c r="A16" s="12" t="s">
        <v>516</v>
      </c>
      <c r="B16" s="13">
        <v>1</v>
      </c>
      <c r="C16" s="15"/>
      <c r="D16" s="13">
        <v>1</v>
      </c>
      <c r="E16" s="14">
        <v>7.1428570747375488</v>
      </c>
      <c r="G16" s="41" t="s">
        <v>491</v>
      </c>
      <c r="H16" s="37">
        <v>0</v>
      </c>
      <c r="I16" s="37">
        <v>0</v>
      </c>
      <c r="J16" s="37">
        <v>0</v>
      </c>
      <c r="K16" s="37">
        <v>0</v>
      </c>
    </row>
    <row r="17" spans="1:11" x14ac:dyDescent="0.25">
      <c r="A17" s="12" t="s">
        <v>517</v>
      </c>
      <c r="B17" s="13">
        <v>312</v>
      </c>
      <c r="C17" s="14">
        <v>2.3878587409853935E-2</v>
      </c>
      <c r="D17" s="13">
        <v>14</v>
      </c>
      <c r="E17" s="14">
        <v>100</v>
      </c>
      <c r="G17" s="41" t="s">
        <v>208</v>
      </c>
      <c r="H17" s="37">
        <v>3</v>
      </c>
      <c r="I17" s="37">
        <v>6</v>
      </c>
      <c r="J17" s="37">
        <v>28</v>
      </c>
      <c r="K17" s="37">
        <v>47</v>
      </c>
    </row>
    <row r="18" spans="1:11" x14ac:dyDescent="0.25">
      <c r="A18" s="12" t="s">
        <v>539</v>
      </c>
      <c r="B18" s="13">
        <v>0</v>
      </c>
      <c r="C18" s="14"/>
      <c r="D18" s="13">
        <v>0</v>
      </c>
      <c r="E18" s="14">
        <v>0</v>
      </c>
      <c r="G18" s="40" t="s">
        <v>499</v>
      </c>
      <c r="H18" s="37">
        <v>0</v>
      </c>
      <c r="I18" s="37">
        <v>0</v>
      </c>
      <c r="J18" s="37">
        <v>0</v>
      </c>
      <c r="K18" s="37">
        <v>1</v>
      </c>
    </row>
    <row r="19" spans="1:11" x14ac:dyDescent="0.25">
      <c r="A19" s="12" t="s">
        <v>518</v>
      </c>
      <c r="B19" s="13">
        <v>45</v>
      </c>
      <c r="C19" s="15"/>
      <c r="D19" s="13">
        <v>11</v>
      </c>
      <c r="E19" s="14">
        <v>78.571426391601562</v>
      </c>
      <c r="G19" s="41" t="s">
        <v>388</v>
      </c>
      <c r="H19" s="37">
        <v>0</v>
      </c>
      <c r="I19" s="37">
        <v>1</v>
      </c>
      <c r="J19" s="37">
        <v>4</v>
      </c>
      <c r="K19" s="37">
        <v>10</v>
      </c>
    </row>
    <row r="20" spans="1:11" x14ac:dyDescent="0.25">
      <c r="A20" s="12" t="s">
        <v>519</v>
      </c>
      <c r="B20" s="13">
        <v>1296</v>
      </c>
      <c r="C20" s="14">
        <v>9.9187977612018585E-2</v>
      </c>
      <c r="D20" s="13">
        <v>14</v>
      </c>
      <c r="E20" s="14">
        <v>100</v>
      </c>
      <c r="G20" s="40" t="s">
        <v>209</v>
      </c>
      <c r="H20" s="37">
        <v>17</v>
      </c>
      <c r="I20" s="37">
        <v>32</v>
      </c>
      <c r="J20" s="37">
        <v>94</v>
      </c>
      <c r="K20" s="37">
        <v>171</v>
      </c>
    </row>
    <row r="21" spans="1:11" x14ac:dyDescent="0.25">
      <c r="A21" s="12" t="s">
        <v>520</v>
      </c>
      <c r="B21" s="13">
        <v>50</v>
      </c>
      <c r="C21" s="15"/>
      <c r="D21" s="13">
        <v>11</v>
      </c>
      <c r="E21" s="14">
        <v>78.571426391601562</v>
      </c>
      <c r="G21" s="40" t="s">
        <v>492</v>
      </c>
      <c r="H21" s="37">
        <v>0</v>
      </c>
      <c r="I21" s="37">
        <v>1</v>
      </c>
      <c r="J21" s="37">
        <v>4</v>
      </c>
      <c r="K21" s="37">
        <v>4</v>
      </c>
    </row>
    <row r="22" spans="1:11" x14ac:dyDescent="0.25">
      <c r="A22" s="12" t="s">
        <v>521</v>
      </c>
      <c r="B22" s="13">
        <v>74</v>
      </c>
      <c r="C22" s="15"/>
      <c r="D22" s="13">
        <v>13</v>
      </c>
      <c r="E22" s="14">
        <v>92.857139587402344</v>
      </c>
      <c r="G22" s="40" t="s">
        <v>493</v>
      </c>
      <c r="H22" s="37">
        <v>0</v>
      </c>
      <c r="I22" s="37">
        <v>0</v>
      </c>
      <c r="J22" s="37">
        <v>2</v>
      </c>
      <c r="K22" s="37">
        <v>8</v>
      </c>
    </row>
    <row r="23" spans="1:11" x14ac:dyDescent="0.25">
      <c r="A23" s="12" t="s">
        <v>522</v>
      </c>
      <c r="B23" s="13">
        <v>14</v>
      </c>
      <c r="C23" s="15"/>
      <c r="D23" s="13">
        <v>9</v>
      </c>
      <c r="E23" s="14">
        <v>64.285713195800781</v>
      </c>
      <c r="G23" s="40" t="s">
        <v>494</v>
      </c>
      <c r="H23" s="37">
        <v>0</v>
      </c>
      <c r="I23" s="37">
        <v>0</v>
      </c>
      <c r="J23" s="37">
        <v>2</v>
      </c>
      <c r="K23" s="37">
        <v>1</v>
      </c>
    </row>
    <row r="24" spans="1:11" x14ac:dyDescent="0.25">
      <c r="A24" s="12" t="s">
        <v>523</v>
      </c>
      <c r="B24" s="13">
        <v>6</v>
      </c>
      <c r="C24" s="15"/>
      <c r="D24" s="13">
        <v>5</v>
      </c>
      <c r="E24" s="14">
        <v>35.714286804199219</v>
      </c>
      <c r="G24" s="40" t="s">
        <v>495</v>
      </c>
      <c r="H24" s="37">
        <v>0</v>
      </c>
      <c r="I24" s="37">
        <v>0</v>
      </c>
      <c r="J24" s="37">
        <v>0</v>
      </c>
      <c r="K24" s="37">
        <v>0</v>
      </c>
    </row>
    <row r="25" spans="1:11" x14ac:dyDescent="0.25">
      <c r="A25" s="12" t="s">
        <v>540</v>
      </c>
      <c r="B25" s="13">
        <v>0</v>
      </c>
      <c r="C25" s="15"/>
      <c r="D25" s="13">
        <v>0</v>
      </c>
      <c r="E25" s="14">
        <v>0</v>
      </c>
      <c r="G25" s="42" t="s">
        <v>497</v>
      </c>
      <c r="H25" s="43">
        <v>0</v>
      </c>
      <c r="I25" s="43">
        <v>1</v>
      </c>
      <c r="J25" s="43">
        <v>0</v>
      </c>
      <c r="K25" s="43">
        <v>0</v>
      </c>
    </row>
    <row r="26" spans="1:11" x14ac:dyDescent="0.25">
      <c r="A26" s="12" t="s">
        <v>524</v>
      </c>
      <c r="B26" s="13">
        <v>267</v>
      </c>
      <c r="C26" s="14">
        <v>2.0434560254216194E-2</v>
      </c>
      <c r="D26" s="13">
        <v>14</v>
      </c>
      <c r="E26" s="14">
        <v>100</v>
      </c>
      <c r="G26" s="40" t="s">
        <v>210</v>
      </c>
      <c r="H26" s="37">
        <v>2</v>
      </c>
      <c r="I26" s="37">
        <v>8</v>
      </c>
      <c r="J26" s="37">
        <v>25</v>
      </c>
      <c r="K26" s="37">
        <v>34</v>
      </c>
    </row>
    <row r="27" spans="1:11" x14ac:dyDescent="0.25">
      <c r="A27" s="12" t="s">
        <v>525</v>
      </c>
      <c r="B27" s="13">
        <v>593</v>
      </c>
      <c r="C27" s="14">
        <v>4.5384623110294342E-2</v>
      </c>
      <c r="D27" s="13">
        <v>14</v>
      </c>
      <c r="E27" s="14">
        <v>100</v>
      </c>
      <c r="G27" s="41" t="s">
        <v>222</v>
      </c>
      <c r="H27" s="37">
        <v>6</v>
      </c>
      <c r="I27" s="37">
        <v>21</v>
      </c>
      <c r="J27" s="37">
        <v>61</v>
      </c>
      <c r="K27" s="37">
        <v>99</v>
      </c>
    </row>
    <row r="28" spans="1:11" x14ac:dyDescent="0.25">
      <c r="A28" s="12" t="s">
        <v>526</v>
      </c>
      <c r="B28" s="13">
        <v>6</v>
      </c>
      <c r="C28" s="15"/>
      <c r="D28" s="13">
        <v>3</v>
      </c>
      <c r="E28" s="14">
        <v>21.428571701049805</v>
      </c>
      <c r="G28" s="41" t="s">
        <v>223</v>
      </c>
      <c r="H28" s="37">
        <v>0</v>
      </c>
      <c r="I28" s="37">
        <v>1</v>
      </c>
      <c r="J28" s="37">
        <v>0</v>
      </c>
      <c r="K28" s="37">
        <v>1</v>
      </c>
    </row>
    <row r="29" spans="1:11" x14ac:dyDescent="0.25">
      <c r="A29" s="12" t="s">
        <v>541</v>
      </c>
      <c r="B29" s="13">
        <v>0</v>
      </c>
      <c r="C29" s="15"/>
      <c r="D29" s="13">
        <v>0</v>
      </c>
      <c r="E29" s="14">
        <v>0</v>
      </c>
      <c r="G29" s="41" t="s">
        <v>477</v>
      </c>
      <c r="H29" s="37">
        <v>0</v>
      </c>
      <c r="I29" s="37">
        <v>0</v>
      </c>
      <c r="J29" s="37">
        <v>0</v>
      </c>
      <c r="K29" s="37">
        <v>0</v>
      </c>
    </row>
    <row r="30" spans="1:11" x14ac:dyDescent="0.25">
      <c r="A30" s="12" t="s">
        <v>527</v>
      </c>
      <c r="B30" s="13">
        <v>43</v>
      </c>
      <c r="C30" s="15"/>
      <c r="D30" s="13">
        <v>13</v>
      </c>
      <c r="E30" s="14">
        <v>92.857139587402344</v>
      </c>
      <c r="G30" s="40" t="s">
        <v>546</v>
      </c>
      <c r="H30" s="37">
        <v>0</v>
      </c>
      <c r="I30" s="37">
        <v>0</v>
      </c>
      <c r="J30" s="37">
        <v>2</v>
      </c>
      <c r="K30" s="37">
        <v>15</v>
      </c>
    </row>
    <row r="31" spans="1:11" x14ac:dyDescent="0.25">
      <c r="A31" s="12" t="s">
        <v>542</v>
      </c>
      <c r="B31" s="13">
        <v>0</v>
      </c>
      <c r="C31" s="15"/>
      <c r="D31" s="13">
        <v>0</v>
      </c>
      <c r="E31" s="14">
        <v>0</v>
      </c>
      <c r="G31" s="41" t="s">
        <v>399</v>
      </c>
      <c r="H31" s="37">
        <v>0</v>
      </c>
      <c r="I31" s="37">
        <v>0</v>
      </c>
      <c r="J31" s="37">
        <v>0</v>
      </c>
      <c r="K31" s="37">
        <v>0</v>
      </c>
    </row>
    <row r="32" spans="1:11" x14ac:dyDescent="0.25">
      <c r="A32" s="12" t="s">
        <v>528</v>
      </c>
      <c r="B32" s="13">
        <v>13</v>
      </c>
      <c r="C32" s="15"/>
      <c r="D32" s="13">
        <v>4</v>
      </c>
      <c r="E32" s="14">
        <v>28.571428298950195</v>
      </c>
      <c r="G32" s="40" t="s">
        <v>398</v>
      </c>
      <c r="H32" s="37">
        <v>0</v>
      </c>
      <c r="I32" s="37">
        <v>0</v>
      </c>
      <c r="J32" s="37">
        <v>3</v>
      </c>
      <c r="K32" s="37">
        <v>1</v>
      </c>
    </row>
    <row r="33" spans="1:11" x14ac:dyDescent="0.25">
      <c r="A33" s="12" t="s">
        <v>529</v>
      </c>
      <c r="B33" s="13">
        <v>232</v>
      </c>
      <c r="C33" s="14">
        <v>1.7755871638655663E-2</v>
      </c>
      <c r="D33" s="13">
        <v>14</v>
      </c>
      <c r="E33" s="14">
        <v>100</v>
      </c>
      <c r="G33" s="40" t="s">
        <v>397</v>
      </c>
      <c r="H33" s="37">
        <v>1</v>
      </c>
      <c r="I33" s="37">
        <v>3</v>
      </c>
      <c r="J33" s="37">
        <v>23</v>
      </c>
      <c r="K33" s="37">
        <v>28</v>
      </c>
    </row>
    <row r="34" spans="1:11" x14ac:dyDescent="0.25">
      <c r="A34" s="12" t="s">
        <v>530</v>
      </c>
      <c r="B34" s="13">
        <v>373</v>
      </c>
      <c r="C34" s="14">
        <v>2.8547156602144241E-2</v>
      </c>
      <c r="D34" s="13">
        <v>14</v>
      </c>
      <c r="E34" s="14">
        <v>100</v>
      </c>
      <c r="G34" s="1" t="s">
        <v>470</v>
      </c>
      <c r="H34" s="30">
        <v>0</v>
      </c>
      <c r="I34" s="30">
        <v>14</v>
      </c>
      <c r="J34" s="30">
        <v>50</v>
      </c>
      <c r="K34" s="30">
        <v>51</v>
      </c>
    </row>
    <row r="35" spans="1:11" x14ac:dyDescent="0.25">
      <c r="A35" s="12" t="s">
        <v>531</v>
      </c>
      <c r="B35" s="13">
        <v>1</v>
      </c>
      <c r="C35" s="15"/>
      <c r="D35" s="13">
        <v>1</v>
      </c>
      <c r="E35" s="14">
        <v>7.1428570747375488</v>
      </c>
      <c r="G35" s="1" t="s">
        <v>475</v>
      </c>
      <c r="H35" s="30">
        <v>0</v>
      </c>
      <c r="I35" s="30">
        <v>0</v>
      </c>
      <c r="J35" s="30">
        <v>1</v>
      </c>
      <c r="K35" s="30">
        <v>1</v>
      </c>
    </row>
    <row r="36" spans="1:11" x14ac:dyDescent="0.25">
      <c r="A36" s="12" t="s">
        <v>532</v>
      </c>
      <c r="B36" s="13">
        <v>3</v>
      </c>
      <c r="C36" s="15"/>
      <c r="D36" s="13">
        <v>3</v>
      </c>
      <c r="E36" s="14">
        <v>21.428571701049805</v>
      </c>
      <c r="G36" s="1" t="s">
        <v>496</v>
      </c>
      <c r="H36" s="30">
        <v>0</v>
      </c>
      <c r="I36" s="30">
        <v>0</v>
      </c>
      <c r="J36" s="30">
        <v>0</v>
      </c>
      <c r="K36" s="30">
        <v>0</v>
      </c>
    </row>
    <row r="37" spans="1:11" x14ac:dyDescent="0.25">
      <c r="A37" s="12" t="s">
        <v>533</v>
      </c>
      <c r="B37" s="45">
        <v>29</v>
      </c>
      <c r="C37" s="46"/>
      <c r="D37" s="13">
        <v>10</v>
      </c>
      <c r="E37" s="14">
        <v>71.428573608398438</v>
      </c>
      <c r="G37" s="1" t="s">
        <v>473</v>
      </c>
      <c r="H37" s="30">
        <v>0</v>
      </c>
      <c r="I37" s="30">
        <v>1</v>
      </c>
      <c r="J37" s="30">
        <v>4</v>
      </c>
      <c r="K37" s="30">
        <v>5</v>
      </c>
    </row>
    <row r="38" spans="1:11" x14ac:dyDescent="0.25">
      <c r="A38" s="12" t="s">
        <v>534</v>
      </c>
      <c r="B38" s="13">
        <v>277</v>
      </c>
      <c r="C38" s="14">
        <v>2.1199898794293404E-2</v>
      </c>
      <c r="D38" s="13">
        <v>14</v>
      </c>
      <c r="E38" s="14">
        <v>100</v>
      </c>
      <c r="G38" s="1" t="s">
        <v>469</v>
      </c>
      <c r="H38" s="30">
        <v>0</v>
      </c>
      <c r="I38" s="30">
        <v>14</v>
      </c>
      <c r="J38" s="30">
        <v>58</v>
      </c>
      <c r="K38" s="30">
        <v>31</v>
      </c>
    </row>
    <row r="39" spans="1:11" x14ac:dyDescent="0.25">
      <c r="A39" s="12" t="s">
        <v>535</v>
      </c>
      <c r="B39" s="13">
        <v>4</v>
      </c>
      <c r="C39" s="15"/>
      <c r="D39" s="13">
        <v>4</v>
      </c>
      <c r="E39" s="14">
        <v>28.571428298950195</v>
      </c>
      <c r="G39" s="1" t="s">
        <v>471</v>
      </c>
      <c r="H39" s="30">
        <v>0</v>
      </c>
      <c r="I39" s="30">
        <v>0</v>
      </c>
      <c r="J39" s="30">
        <v>1</v>
      </c>
      <c r="K39" s="30">
        <v>1</v>
      </c>
    </row>
    <row r="40" spans="1:11" x14ac:dyDescent="0.25">
      <c r="A40" s="12" t="s">
        <v>536</v>
      </c>
      <c r="B40" s="13">
        <v>2</v>
      </c>
      <c r="C40" s="15"/>
      <c r="D40" s="13">
        <v>1</v>
      </c>
      <c r="E40" s="14">
        <v>7.1428570747375488</v>
      </c>
      <c r="G40" s="1" t="s">
        <v>472</v>
      </c>
      <c r="H40" s="30">
        <v>0</v>
      </c>
      <c r="I40" s="30">
        <v>0</v>
      </c>
      <c r="J40" s="30">
        <v>1</v>
      </c>
      <c r="K40" s="30">
        <v>1</v>
      </c>
    </row>
    <row r="41" spans="1:11" x14ac:dyDescent="0.25">
      <c r="A41" s="12" t="s">
        <v>537</v>
      </c>
      <c r="B41" s="13">
        <v>3</v>
      </c>
      <c r="C41" s="15"/>
      <c r="D41" s="13">
        <v>3</v>
      </c>
      <c r="E41" s="14">
        <v>21.428571701049805</v>
      </c>
      <c r="G41" s="1" t="s">
        <v>474</v>
      </c>
      <c r="H41" s="30">
        <v>0</v>
      </c>
      <c r="I41" s="30">
        <v>1</v>
      </c>
      <c r="J41" s="30">
        <v>2</v>
      </c>
      <c r="K41" s="30">
        <v>0</v>
      </c>
    </row>
    <row r="42" spans="1:11" x14ac:dyDescent="0.25">
      <c r="A42" s="12" t="s">
        <v>538</v>
      </c>
      <c r="B42" s="13">
        <v>2</v>
      </c>
      <c r="C42" s="15"/>
      <c r="D42" s="13">
        <v>2</v>
      </c>
      <c r="E42" s="14">
        <v>14.285714149475098</v>
      </c>
      <c r="G42" s="1" t="s">
        <v>476</v>
      </c>
      <c r="H42" s="30">
        <v>0</v>
      </c>
      <c r="I42" s="30">
        <v>0</v>
      </c>
      <c r="J42" s="30">
        <v>1</v>
      </c>
      <c r="K42" s="30">
        <v>0</v>
      </c>
    </row>
    <row r="43" spans="1:11" x14ac:dyDescent="0.25">
      <c r="A43" s="26" t="s">
        <v>545</v>
      </c>
      <c r="B43" s="32">
        <v>0</v>
      </c>
      <c r="C43" s="5"/>
      <c r="D43" s="32">
        <v>0</v>
      </c>
      <c r="E43" s="33">
        <v>0</v>
      </c>
      <c r="G43" s="1" t="s">
        <v>498</v>
      </c>
      <c r="H43" s="30">
        <v>0</v>
      </c>
      <c r="I43" s="30">
        <v>0</v>
      </c>
      <c r="J43" s="30">
        <v>1</v>
      </c>
      <c r="K43" s="30"/>
    </row>
    <row r="44" spans="1:11" x14ac:dyDescent="0.25">
      <c r="A44" s="27" t="s">
        <v>465</v>
      </c>
      <c r="B44" s="31">
        <f>SUM(B4:B43)</f>
        <v>8525</v>
      </c>
      <c r="G44" s="1" t="s">
        <v>548</v>
      </c>
      <c r="H44" s="5">
        <f>SUM(H4:H43)</f>
        <v>76</v>
      </c>
      <c r="I44" s="5">
        <f>SUM(I4:I43)</f>
        <v>273</v>
      </c>
      <c r="J44" s="5">
        <f>SUM(J4:J43)</f>
        <v>917</v>
      </c>
      <c r="K44" s="5">
        <f>SUM(K4:K43)</f>
        <v>1213</v>
      </c>
    </row>
    <row r="46" spans="1:11" x14ac:dyDescent="0.25">
      <c r="G46" s="1" t="s">
        <v>547</v>
      </c>
      <c r="H46" s="16">
        <v>2479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6"/>
  <sheetViews>
    <sheetView zoomScale="55" zoomScaleNormal="55" workbookViewId="0">
      <selection activeCell="A50" sqref="A50:B54"/>
    </sheetView>
  </sheetViews>
  <sheetFormatPr defaultRowHeight="15" x14ac:dyDescent="0.25"/>
  <cols>
    <col min="1" max="1" width="18.5703125" bestFit="1" customWidth="1"/>
    <col min="2" max="2" width="10.28515625" bestFit="1" customWidth="1"/>
    <col min="3" max="3" width="13" customWidth="1"/>
    <col min="4" max="4" width="9.140625" style="48"/>
    <col min="5" max="5" width="13.140625" customWidth="1"/>
    <col min="6" max="6" width="21" customWidth="1"/>
    <col min="7" max="7" width="14.42578125" customWidth="1"/>
    <col min="8" max="8" width="20.28515625" bestFit="1" customWidth="1"/>
    <col min="9" max="9" width="10.28515625" bestFit="1" customWidth="1"/>
    <col min="10" max="10" width="14.28515625" bestFit="1" customWidth="1"/>
    <col min="20" max="20" width="14.5703125" customWidth="1"/>
  </cols>
  <sheetData>
    <row r="1" spans="1:23" ht="33" customHeight="1" x14ac:dyDescent="0.25">
      <c r="A1" s="11" t="s">
        <v>509</v>
      </c>
      <c r="B1" s="4"/>
      <c r="C1" s="4"/>
      <c r="D1" s="47"/>
      <c r="E1" s="4"/>
      <c r="F1" s="4"/>
      <c r="G1" s="4"/>
      <c r="H1" s="4" t="s">
        <v>543</v>
      </c>
    </row>
    <row r="3" spans="1:23" ht="60" x14ac:dyDescent="0.25">
      <c r="A3" s="16" t="s">
        <v>0</v>
      </c>
      <c r="B3" s="16" t="s">
        <v>510</v>
      </c>
      <c r="C3" s="6" t="s">
        <v>549</v>
      </c>
      <c r="D3" s="49" t="s">
        <v>511</v>
      </c>
      <c r="E3" s="18" t="s">
        <v>512</v>
      </c>
      <c r="F3" s="17" t="s">
        <v>511</v>
      </c>
      <c r="H3" s="16" t="s">
        <v>0</v>
      </c>
      <c r="I3" s="34" t="s">
        <v>247</v>
      </c>
      <c r="J3" s="34" t="s">
        <v>248</v>
      </c>
      <c r="K3" s="35" t="s">
        <v>249</v>
      </c>
      <c r="L3" s="34" t="s">
        <v>250</v>
      </c>
      <c r="M3" s="53" t="s">
        <v>550</v>
      </c>
      <c r="N3" s="53" t="s">
        <v>551</v>
      </c>
      <c r="O3" s="53" t="s">
        <v>552</v>
      </c>
      <c r="P3" s="53" t="s">
        <v>553</v>
      </c>
    </row>
    <row r="4" spans="1:23" x14ac:dyDescent="0.25">
      <c r="A4" s="12" t="s">
        <v>506</v>
      </c>
      <c r="B4" s="13">
        <v>157</v>
      </c>
      <c r="C4" s="14">
        <f>B4/$B$44*100</f>
        <v>1.8416422287390031</v>
      </c>
      <c r="D4" s="50">
        <v>1.2015827000141144E-2</v>
      </c>
      <c r="E4" s="13">
        <v>14</v>
      </c>
      <c r="F4" s="14">
        <v>100</v>
      </c>
      <c r="H4" s="39" t="s">
        <v>137</v>
      </c>
      <c r="I4" s="37">
        <v>1</v>
      </c>
      <c r="J4" s="37">
        <v>9</v>
      </c>
      <c r="K4" s="38">
        <v>22</v>
      </c>
      <c r="L4" s="37">
        <v>16</v>
      </c>
      <c r="M4">
        <f>SUM(J4:L4)</f>
        <v>47</v>
      </c>
      <c r="N4" s="10">
        <f>M4/$M$44*100</f>
        <v>1.9558884727424053</v>
      </c>
      <c r="O4">
        <f>M4+I4</f>
        <v>48</v>
      </c>
      <c r="P4" s="10">
        <f>O4/$O$44*100</f>
        <v>1.9362646228317868</v>
      </c>
    </row>
    <row r="5" spans="1:23" x14ac:dyDescent="0.25">
      <c r="A5" s="12" t="s">
        <v>529</v>
      </c>
      <c r="B5" s="13">
        <v>232</v>
      </c>
      <c r="C5" s="14">
        <f t="shared" ref="C5:C43" si="0">B5/$B$44*100</f>
        <v>2.7214076246334309</v>
      </c>
      <c r="D5" s="50">
        <v>1.7755871638655663E-2</v>
      </c>
      <c r="E5" s="13">
        <v>14</v>
      </c>
      <c r="F5" s="14">
        <v>100</v>
      </c>
      <c r="H5" s="40" t="s">
        <v>397</v>
      </c>
      <c r="I5" s="37">
        <v>1</v>
      </c>
      <c r="J5" s="37">
        <v>3</v>
      </c>
      <c r="K5" s="37">
        <v>23</v>
      </c>
      <c r="L5" s="37">
        <v>28</v>
      </c>
      <c r="M5">
        <f t="shared" ref="M5:M43" si="1">SUM(J5:L5)</f>
        <v>54</v>
      </c>
      <c r="N5" s="10">
        <f t="shared" ref="N5:N44" si="2">M5/$M$44*100</f>
        <v>2.2471910112359552</v>
      </c>
      <c r="O5">
        <f t="shared" ref="O5:O43" si="3">M5+I5</f>
        <v>55</v>
      </c>
      <c r="P5" s="10">
        <f t="shared" ref="P5:P44" si="4">O5/$O$44*100</f>
        <v>2.2186365469947558</v>
      </c>
    </row>
    <row r="6" spans="1:23" x14ac:dyDescent="0.25">
      <c r="A6" s="12" t="s">
        <v>508</v>
      </c>
      <c r="B6" s="13">
        <v>249</v>
      </c>
      <c r="C6" s="14">
        <f t="shared" si="0"/>
        <v>2.9208211143695015</v>
      </c>
      <c r="D6" s="50">
        <v>1.9056949764490128E-2</v>
      </c>
      <c r="E6" s="13">
        <v>14</v>
      </c>
      <c r="F6" s="14">
        <v>100</v>
      </c>
      <c r="H6" s="39" t="s">
        <v>328</v>
      </c>
      <c r="I6" s="37">
        <v>0</v>
      </c>
      <c r="J6" s="37">
        <v>7</v>
      </c>
      <c r="K6" s="38">
        <v>26</v>
      </c>
      <c r="L6" s="37">
        <v>19</v>
      </c>
      <c r="M6">
        <f t="shared" si="1"/>
        <v>52</v>
      </c>
      <c r="N6" s="10">
        <f t="shared" si="2"/>
        <v>2.1639617145235124</v>
      </c>
      <c r="O6">
        <f t="shared" si="3"/>
        <v>52</v>
      </c>
      <c r="P6" s="10">
        <f t="shared" si="4"/>
        <v>2.0976200080677696</v>
      </c>
    </row>
    <row r="7" spans="1:23" x14ac:dyDescent="0.25">
      <c r="A7" s="12" t="s">
        <v>524</v>
      </c>
      <c r="B7" s="13">
        <v>267</v>
      </c>
      <c r="C7" s="14">
        <f t="shared" si="0"/>
        <v>3.1319648093841641</v>
      </c>
      <c r="D7" s="50">
        <v>2.0434560254216194E-2</v>
      </c>
      <c r="E7" s="13">
        <v>14</v>
      </c>
      <c r="F7" s="14">
        <v>100</v>
      </c>
      <c r="H7" s="40" t="s">
        <v>210</v>
      </c>
      <c r="I7" s="37">
        <v>2</v>
      </c>
      <c r="J7" s="37">
        <v>8</v>
      </c>
      <c r="K7" s="37">
        <v>25</v>
      </c>
      <c r="L7" s="37">
        <v>34</v>
      </c>
      <c r="M7">
        <f t="shared" si="1"/>
        <v>67</v>
      </c>
      <c r="N7" s="10">
        <f t="shared" si="2"/>
        <v>2.7881814398668334</v>
      </c>
      <c r="O7">
        <f t="shared" si="3"/>
        <v>69</v>
      </c>
      <c r="P7" s="10">
        <f t="shared" si="4"/>
        <v>2.7833803953206937</v>
      </c>
    </row>
    <row r="8" spans="1:23" x14ac:dyDescent="0.25">
      <c r="A8" s="12" t="s">
        <v>534</v>
      </c>
      <c r="B8" s="13">
        <v>277</v>
      </c>
      <c r="C8" s="14">
        <f t="shared" si="0"/>
        <v>3.2492668621700882</v>
      </c>
      <c r="D8" s="50">
        <v>2.1199898794293404E-2</v>
      </c>
      <c r="E8" s="13">
        <v>14</v>
      </c>
      <c r="F8" s="14">
        <v>100</v>
      </c>
      <c r="H8" s="1" t="s">
        <v>469</v>
      </c>
      <c r="I8" s="30">
        <v>0</v>
      </c>
      <c r="J8" s="30">
        <v>14</v>
      </c>
      <c r="K8" s="30">
        <v>58</v>
      </c>
      <c r="L8" s="30">
        <v>31</v>
      </c>
      <c r="M8">
        <f t="shared" si="1"/>
        <v>103</v>
      </c>
      <c r="N8" s="10">
        <f t="shared" si="2"/>
        <v>4.2863087806908036</v>
      </c>
      <c r="O8">
        <f t="shared" si="3"/>
        <v>103</v>
      </c>
      <c r="P8" s="10">
        <f t="shared" si="4"/>
        <v>4.1549011698265428</v>
      </c>
    </row>
    <row r="9" spans="1:23" x14ac:dyDescent="0.25">
      <c r="A9" s="12" t="s">
        <v>517</v>
      </c>
      <c r="B9" s="13">
        <v>312</v>
      </c>
      <c r="C9" s="14">
        <f t="shared" si="0"/>
        <v>3.659824046920821</v>
      </c>
      <c r="D9" s="50">
        <v>2.3878587409853935E-2</v>
      </c>
      <c r="E9" s="13">
        <v>14</v>
      </c>
      <c r="F9" s="14">
        <v>100</v>
      </c>
      <c r="H9" s="41" t="s">
        <v>208</v>
      </c>
      <c r="I9" s="37">
        <v>3</v>
      </c>
      <c r="J9" s="37">
        <v>6</v>
      </c>
      <c r="K9" s="37">
        <v>28</v>
      </c>
      <c r="L9" s="37">
        <v>47</v>
      </c>
      <c r="M9">
        <f t="shared" si="1"/>
        <v>81</v>
      </c>
      <c r="N9" s="10">
        <f t="shared" si="2"/>
        <v>3.3707865168539324</v>
      </c>
      <c r="O9">
        <f t="shared" si="3"/>
        <v>84</v>
      </c>
      <c r="P9" s="10">
        <f t="shared" si="4"/>
        <v>3.3884630899556276</v>
      </c>
    </row>
    <row r="10" spans="1:23" ht="105" x14ac:dyDescent="0.25">
      <c r="A10" s="12" t="s">
        <v>507</v>
      </c>
      <c r="B10" s="13">
        <v>344</v>
      </c>
      <c r="C10" s="14">
        <f t="shared" si="0"/>
        <v>4.0351906158357771</v>
      </c>
      <c r="D10" s="50">
        <v>2.6327671483159065E-2</v>
      </c>
      <c r="E10" s="13">
        <v>14</v>
      </c>
      <c r="F10" s="14">
        <v>100</v>
      </c>
      <c r="H10" s="39" t="s">
        <v>138</v>
      </c>
      <c r="I10" s="37">
        <v>5</v>
      </c>
      <c r="J10" s="37">
        <v>4</v>
      </c>
      <c r="K10" s="38">
        <v>37</v>
      </c>
      <c r="L10" s="37">
        <v>42</v>
      </c>
      <c r="M10">
        <f t="shared" si="1"/>
        <v>83</v>
      </c>
      <c r="N10" s="10">
        <f t="shared" si="2"/>
        <v>3.4540158135663752</v>
      </c>
      <c r="O10">
        <f t="shared" si="3"/>
        <v>88</v>
      </c>
      <c r="P10" s="10">
        <f t="shared" si="4"/>
        <v>3.5498184751916093</v>
      </c>
      <c r="S10" s="59" t="s">
        <v>554</v>
      </c>
      <c r="T10" s="59" t="s">
        <v>555</v>
      </c>
      <c r="U10" s="59" t="s">
        <v>556</v>
      </c>
    </row>
    <row r="11" spans="1:23" x14ac:dyDescent="0.25">
      <c r="A11" s="12" t="s">
        <v>530</v>
      </c>
      <c r="B11" s="56">
        <v>373</v>
      </c>
      <c r="C11" s="14">
        <f t="shared" si="0"/>
        <v>4.3753665689149557</v>
      </c>
      <c r="D11" s="50">
        <v>2.8547156602144241E-2</v>
      </c>
      <c r="E11" s="13">
        <v>14</v>
      </c>
      <c r="F11" s="14">
        <v>100</v>
      </c>
      <c r="H11" s="1" t="s">
        <v>470</v>
      </c>
      <c r="I11" s="30">
        <v>0</v>
      </c>
      <c r="J11" s="30">
        <v>14</v>
      </c>
      <c r="K11" s="30">
        <v>50</v>
      </c>
      <c r="L11" s="30">
        <v>51</v>
      </c>
      <c r="M11">
        <f t="shared" si="1"/>
        <v>115</v>
      </c>
      <c r="N11" s="10">
        <f t="shared" si="2"/>
        <v>4.7856845609654597</v>
      </c>
      <c r="O11" s="57">
        <f t="shared" si="3"/>
        <v>115</v>
      </c>
      <c r="P11" s="10">
        <f t="shared" si="4"/>
        <v>4.6389673255344901</v>
      </c>
      <c r="S11" s="9">
        <f>B11+O11</f>
        <v>488</v>
      </c>
      <c r="T11" s="10">
        <f>B11/S11*100</f>
        <v>76.434426229508205</v>
      </c>
      <c r="U11" s="10">
        <f>O11/S11*100</f>
        <v>23.565573770491806</v>
      </c>
      <c r="V11">
        <f>T11/14</f>
        <v>5.4596018735363003</v>
      </c>
      <c r="W11">
        <f>U11/4</f>
        <v>5.8913934426229515</v>
      </c>
    </row>
    <row r="12" spans="1:23" x14ac:dyDescent="0.25">
      <c r="A12" s="12" t="s">
        <v>525</v>
      </c>
      <c r="B12" s="56">
        <v>593</v>
      </c>
      <c r="C12" s="14">
        <f t="shared" si="0"/>
        <v>6.9560117302052786</v>
      </c>
      <c r="D12" s="50">
        <v>4.5384623110294342E-2</v>
      </c>
      <c r="E12" s="13">
        <v>14</v>
      </c>
      <c r="F12" s="14">
        <v>100</v>
      </c>
      <c r="H12" s="41" t="s">
        <v>222</v>
      </c>
      <c r="I12" s="37">
        <v>6</v>
      </c>
      <c r="J12" s="37">
        <v>21</v>
      </c>
      <c r="K12" s="37">
        <v>61</v>
      </c>
      <c r="L12" s="37">
        <v>99</v>
      </c>
      <c r="M12">
        <f t="shared" si="1"/>
        <v>181</v>
      </c>
      <c r="N12" s="10">
        <f t="shared" si="2"/>
        <v>7.5322513524760719</v>
      </c>
      <c r="O12" s="57">
        <f t="shared" si="3"/>
        <v>187</v>
      </c>
      <c r="P12" s="10">
        <f t="shared" si="4"/>
        <v>7.5433642597821704</v>
      </c>
      <c r="S12" s="9">
        <f t="shared" ref="S12:S16" si="5">B12+O12</f>
        <v>780</v>
      </c>
      <c r="T12" s="10">
        <f t="shared" ref="T12:T17" si="6">B12/S12*100</f>
        <v>76.025641025641022</v>
      </c>
      <c r="U12" s="10">
        <f t="shared" ref="U12:U17" si="7">O12/S12*100</f>
        <v>23.974358974358974</v>
      </c>
    </row>
    <row r="13" spans="1:23" x14ac:dyDescent="0.25">
      <c r="A13" s="12" t="s">
        <v>500</v>
      </c>
      <c r="B13" s="56">
        <v>644</v>
      </c>
      <c r="C13" s="14">
        <f t="shared" si="0"/>
        <v>7.5542521994134901</v>
      </c>
      <c r="D13" s="50">
        <v>4.9287851899862289E-2</v>
      </c>
      <c r="E13" s="13">
        <v>14</v>
      </c>
      <c r="F13" s="14">
        <v>100</v>
      </c>
      <c r="H13" s="36" t="s">
        <v>131</v>
      </c>
      <c r="I13" s="37">
        <v>4</v>
      </c>
      <c r="J13" s="37">
        <v>21</v>
      </c>
      <c r="K13" s="38">
        <v>58</v>
      </c>
      <c r="L13" s="37">
        <v>74</v>
      </c>
      <c r="M13">
        <f t="shared" si="1"/>
        <v>153</v>
      </c>
      <c r="N13" s="10">
        <f t="shared" si="2"/>
        <v>6.3670411985018731</v>
      </c>
      <c r="O13" s="57">
        <f t="shared" si="3"/>
        <v>157</v>
      </c>
      <c r="P13" s="10">
        <f t="shared" si="4"/>
        <v>6.3331988705123035</v>
      </c>
      <c r="S13" s="9">
        <f t="shared" si="5"/>
        <v>801</v>
      </c>
      <c r="T13" s="10">
        <f t="shared" si="6"/>
        <v>80.399500624219726</v>
      </c>
      <c r="U13" s="10">
        <f t="shared" si="7"/>
        <v>19.600499375780274</v>
      </c>
    </row>
    <row r="14" spans="1:23" x14ac:dyDescent="0.25">
      <c r="A14" s="12" t="s">
        <v>513</v>
      </c>
      <c r="B14" s="56">
        <v>1219</v>
      </c>
      <c r="C14" s="14">
        <f t="shared" si="0"/>
        <v>14.299120234604107</v>
      </c>
      <c r="D14" s="50">
        <v>9.3294858932495117E-2</v>
      </c>
      <c r="E14" s="13">
        <v>14</v>
      </c>
      <c r="F14" s="14">
        <v>100</v>
      </c>
      <c r="H14" s="40" t="s">
        <v>207</v>
      </c>
      <c r="I14" s="37">
        <v>15</v>
      </c>
      <c r="J14" s="37">
        <v>38</v>
      </c>
      <c r="K14" s="37">
        <v>134</v>
      </c>
      <c r="L14" s="37">
        <v>202</v>
      </c>
      <c r="M14">
        <f t="shared" si="1"/>
        <v>374</v>
      </c>
      <c r="N14" s="10">
        <f t="shared" si="2"/>
        <v>15.563878485226802</v>
      </c>
      <c r="O14" s="57">
        <f t="shared" si="3"/>
        <v>389</v>
      </c>
      <c r="P14" s="10">
        <f t="shared" si="4"/>
        <v>15.691811214199275</v>
      </c>
      <c r="S14" s="9">
        <f t="shared" si="5"/>
        <v>1608</v>
      </c>
      <c r="T14" s="10">
        <f t="shared" si="6"/>
        <v>75.808457711442784</v>
      </c>
      <c r="U14" s="10">
        <f t="shared" si="7"/>
        <v>24.191542288557212</v>
      </c>
    </row>
    <row r="15" spans="1:23" x14ac:dyDescent="0.25">
      <c r="A15" s="12" t="s">
        <v>519</v>
      </c>
      <c r="B15" s="56">
        <v>1296</v>
      </c>
      <c r="C15" s="14">
        <f t="shared" si="0"/>
        <v>15.202346041055719</v>
      </c>
      <c r="D15" s="50">
        <v>9.9187977612018585E-2</v>
      </c>
      <c r="E15" s="13">
        <v>14</v>
      </c>
      <c r="F15" s="14">
        <v>100</v>
      </c>
      <c r="H15" s="40" t="s">
        <v>209</v>
      </c>
      <c r="I15" s="37">
        <v>17</v>
      </c>
      <c r="J15" s="37">
        <v>32</v>
      </c>
      <c r="K15" s="37">
        <v>94</v>
      </c>
      <c r="L15" s="37">
        <v>171</v>
      </c>
      <c r="M15">
        <f t="shared" si="1"/>
        <v>297</v>
      </c>
      <c r="N15" s="10">
        <f t="shared" si="2"/>
        <v>12.359550561797752</v>
      </c>
      <c r="O15" s="57">
        <f t="shared" si="3"/>
        <v>314</v>
      </c>
      <c r="P15" s="10">
        <f t="shared" si="4"/>
        <v>12.666397741024607</v>
      </c>
      <c r="S15" s="9">
        <f t="shared" si="5"/>
        <v>1610</v>
      </c>
      <c r="T15" s="10">
        <f t="shared" si="6"/>
        <v>80.496894409937894</v>
      </c>
      <c r="U15" s="10">
        <f t="shared" si="7"/>
        <v>19.503105590062113</v>
      </c>
    </row>
    <row r="16" spans="1:23" x14ac:dyDescent="0.25">
      <c r="A16" s="12" t="s">
        <v>501</v>
      </c>
      <c r="B16" s="56">
        <v>2171</v>
      </c>
      <c r="C16" s="14">
        <f t="shared" si="0"/>
        <v>25.466275659824046</v>
      </c>
      <c r="D16" s="50">
        <v>0.16615515947341919</v>
      </c>
      <c r="E16" s="13">
        <v>14</v>
      </c>
      <c r="F16" s="14">
        <v>100</v>
      </c>
      <c r="H16" s="36" t="s">
        <v>134</v>
      </c>
      <c r="I16" s="37">
        <v>20</v>
      </c>
      <c r="J16" s="37">
        <v>87</v>
      </c>
      <c r="K16" s="38">
        <v>257</v>
      </c>
      <c r="L16" s="37">
        <v>345</v>
      </c>
      <c r="M16">
        <f t="shared" si="1"/>
        <v>689</v>
      </c>
      <c r="N16" s="10">
        <f t="shared" si="2"/>
        <v>28.672492717436537</v>
      </c>
      <c r="O16" s="57">
        <f t="shared" si="3"/>
        <v>709</v>
      </c>
      <c r="P16" s="10">
        <f t="shared" si="4"/>
        <v>28.600242033077855</v>
      </c>
      <c r="S16" s="9">
        <f t="shared" si="5"/>
        <v>2880</v>
      </c>
      <c r="T16" s="10">
        <f t="shared" si="6"/>
        <v>75.381944444444443</v>
      </c>
      <c r="U16" s="10">
        <f t="shared" si="7"/>
        <v>24.618055555555557</v>
      </c>
    </row>
    <row r="17" spans="1:23" x14ac:dyDescent="0.25">
      <c r="A17" s="12" t="s">
        <v>502</v>
      </c>
      <c r="B17" s="13">
        <v>1</v>
      </c>
      <c r="C17" s="14">
        <f t="shared" si="0"/>
        <v>1.1730205278592375E-2</v>
      </c>
      <c r="D17" s="46"/>
      <c r="E17" s="13">
        <v>1</v>
      </c>
      <c r="F17" s="14">
        <v>7.1428570747375488</v>
      </c>
      <c r="H17" s="36" t="s">
        <v>544</v>
      </c>
      <c r="I17" s="37">
        <v>0</v>
      </c>
      <c r="J17" s="37">
        <v>0</v>
      </c>
      <c r="K17" s="38">
        <v>0</v>
      </c>
      <c r="L17" s="37">
        <v>0</v>
      </c>
      <c r="M17">
        <f t="shared" si="1"/>
        <v>0</v>
      </c>
      <c r="N17" s="10">
        <f t="shared" si="2"/>
        <v>0</v>
      </c>
      <c r="O17">
        <f t="shared" si="3"/>
        <v>0</v>
      </c>
      <c r="P17" s="10">
        <f t="shared" si="4"/>
        <v>0</v>
      </c>
      <c r="S17" s="58">
        <f>SUM(S11:S16)</f>
        <v>8167</v>
      </c>
      <c r="T17" s="10">
        <f t="shared" si="6"/>
        <v>1.2244398187829068E-2</v>
      </c>
      <c r="U17" s="10">
        <f t="shared" si="7"/>
        <v>0</v>
      </c>
    </row>
    <row r="18" spans="1:23" x14ac:dyDescent="0.25">
      <c r="A18" s="12" t="s">
        <v>503</v>
      </c>
      <c r="B18" s="13">
        <v>1</v>
      </c>
      <c r="C18" s="14">
        <f t="shared" si="0"/>
        <v>1.1730205278592375E-2</v>
      </c>
      <c r="D18" s="46"/>
      <c r="E18" s="13">
        <v>1</v>
      </c>
      <c r="F18" s="14">
        <v>7.1428570747375488</v>
      </c>
      <c r="H18" s="36" t="s">
        <v>487</v>
      </c>
      <c r="I18" s="37">
        <v>0</v>
      </c>
      <c r="J18" s="37">
        <v>0</v>
      </c>
      <c r="K18" s="38">
        <v>0</v>
      </c>
      <c r="L18" s="37">
        <v>0</v>
      </c>
      <c r="M18">
        <f t="shared" si="1"/>
        <v>0</v>
      </c>
      <c r="N18" s="10">
        <f t="shared" si="2"/>
        <v>0</v>
      </c>
      <c r="O18">
        <f t="shared" si="3"/>
        <v>0</v>
      </c>
      <c r="P18" s="10">
        <f t="shared" si="4"/>
        <v>0</v>
      </c>
      <c r="T18" t="s">
        <v>557</v>
      </c>
      <c r="V18" t="s">
        <v>558</v>
      </c>
    </row>
    <row r="19" spans="1:23" x14ac:dyDescent="0.25">
      <c r="A19" s="12" t="s">
        <v>504</v>
      </c>
      <c r="B19" s="13">
        <v>74</v>
      </c>
      <c r="C19" s="14">
        <f t="shared" si="0"/>
        <v>0.86803519061583578</v>
      </c>
      <c r="D19" s="46"/>
      <c r="E19" s="13">
        <v>12</v>
      </c>
      <c r="F19" s="14">
        <v>85.714286804199219</v>
      </c>
      <c r="H19" s="39" t="s">
        <v>136</v>
      </c>
      <c r="I19" s="37">
        <v>2</v>
      </c>
      <c r="J19" s="37">
        <v>3</v>
      </c>
      <c r="K19" s="38">
        <v>10</v>
      </c>
      <c r="L19" s="37">
        <v>5</v>
      </c>
      <c r="M19">
        <f t="shared" si="1"/>
        <v>18</v>
      </c>
      <c r="N19" s="10">
        <f t="shared" si="2"/>
        <v>0.74906367041198507</v>
      </c>
      <c r="O19">
        <f t="shared" si="3"/>
        <v>20</v>
      </c>
      <c r="P19" s="10">
        <f t="shared" si="4"/>
        <v>0.80677692617991126</v>
      </c>
      <c r="R19" s="1" t="s">
        <v>470</v>
      </c>
      <c r="S19" s="10">
        <f>B11/$S$17*100</f>
        <v>4.5671605240602426</v>
      </c>
      <c r="T19" s="57">
        <v>115</v>
      </c>
      <c r="U19" s="10">
        <f>T19/4</f>
        <v>28.75</v>
      </c>
      <c r="V19" s="9">
        <f t="shared" ref="V19:V24" si="8">B11</f>
        <v>373</v>
      </c>
      <c r="W19">
        <f>V19/14</f>
        <v>26.642857142857142</v>
      </c>
    </row>
    <row r="20" spans="1:23" ht="24" x14ac:dyDescent="0.25">
      <c r="A20" s="12" t="s">
        <v>505</v>
      </c>
      <c r="B20" s="13">
        <v>10</v>
      </c>
      <c r="C20" s="14">
        <f t="shared" si="0"/>
        <v>0.11730205278592376</v>
      </c>
      <c r="D20" s="46"/>
      <c r="E20" s="13">
        <v>7</v>
      </c>
      <c r="F20" s="14">
        <v>50</v>
      </c>
      <c r="H20" s="39" t="s">
        <v>327</v>
      </c>
      <c r="I20" s="37">
        <v>0</v>
      </c>
      <c r="J20" s="37">
        <v>0</v>
      </c>
      <c r="K20" s="38">
        <v>5</v>
      </c>
      <c r="L20" s="37">
        <v>0</v>
      </c>
      <c r="M20">
        <f t="shared" si="1"/>
        <v>5</v>
      </c>
      <c r="N20" s="10">
        <f t="shared" si="2"/>
        <v>0.20807324178110698</v>
      </c>
      <c r="O20">
        <f t="shared" si="3"/>
        <v>5</v>
      </c>
      <c r="P20" s="10">
        <f t="shared" si="4"/>
        <v>0.20169423154497781</v>
      </c>
      <c r="R20" s="41" t="s">
        <v>222</v>
      </c>
      <c r="S20" s="10">
        <f t="shared" ref="S20:S24" si="9">B12/$S$17*100</f>
        <v>7.2609281253826374</v>
      </c>
      <c r="T20" s="57">
        <v>187</v>
      </c>
      <c r="U20" s="10">
        <f t="shared" ref="U20:U24" si="10">T20/4</f>
        <v>46.75</v>
      </c>
      <c r="V20" s="9">
        <f t="shared" si="8"/>
        <v>593</v>
      </c>
      <c r="W20">
        <f t="shared" ref="W20:W24" si="11">V20/14</f>
        <v>42.357142857142854</v>
      </c>
    </row>
    <row r="21" spans="1:23" x14ac:dyDescent="0.25">
      <c r="A21" s="12" t="s">
        <v>514</v>
      </c>
      <c r="B21" s="13">
        <v>5</v>
      </c>
      <c r="C21" s="14">
        <f t="shared" si="0"/>
        <v>5.865102639296188E-2</v>
      </c>
      <c r="D21" s="46"/>
      <c r="E21" s="13">
        <v>3</v>
      </c>
      <c r="F21" s="14">
        <v>21.428571701049805</v>
      </c>
      <c r="H21" s="40" t="s">
        <v>489</v>
      </c>
      <c r="I21" s="37">
        <v>0</v>
      </c>
      <c r="J21" s="37">
        <v>0</v>
      </c>
      <c r="K21" s="37">
        <v>1</v>
      </c>
      <c r="L21" s="37">
        <v>0</v>
      </c>
      <c r="M21">
        <f t="shared" si="1"/>
        <v>1</v>
      </c>
      <c r="N21" s="10">
        <f t="shared" si="2"/>
        <v>4.161464835622139E-2</v>
      </c>
      <c r="O21">
        <f t="shared" si="3"/>
        <v>1</v>
      </c>
      <c r="P21" s="10">
        <f t="shared" si="4"/>
        <v>4.0338846308995563E-2</v>
      </c>
      <c r="R21" s="36" t="s">
        <v>131</v>
      </c>
      <c r="S21" s="10">
        <f t="shared" si="9"/>
        <v>7.8853924329619201</v>
      </c>
      <c r="T21" s="57">
        <v>157</v>
      </c>
      <c r="U21" s="10">
        <f t="shared" si="10"/>
        <v>39.25</v>
      </c>
      <c r="V21" s="9">
        <f t="shared" si="8"/>
        <v>644</v>
      </c>
      <c r="W21">
        <f t="shared" si="11"/>
        <v>46</v>
      </c>
    </row>
    <row r="22" spans="1:23" x14ac:dyDescent="0.25">
      <c r="A22" s="12" t="s">
        <v>515</v>
      </c>
      <c r="B22" s="13">
        <v>4</v>
      </c>
      <c r="C22" s="14">
        <f t="shared" si="0"/>
        <v>4.6920821114369501E-2</v>
      </c>
      <c r="D22" s="46"/>
      <c r="E22" s="13">
        <v>2</v>
      </c>
      <c r="F22" s="14">
        <v>14.285714149475098</v>
      </c>
      <c r="H22" s="40" t="s">
        <v>490</v>
      </c>
      <c r="I22" s="37">
        <v>0</v>
      </c>
      <c r="J22" s="37">
        <v>0</v>
      </c>
      <c r="K22" s="37">
        <v>0</v>
      </c>
      <c r="L22" s="37">
        <v>0</v>
      </c>
      <c r="M22">
        <f t="shared" si="1"/>
        <v>0</v>
      </c>
      <c r="N22" s="10">
        <f t="shared" si="2"/>
        <v>0</v>
      </c>
      <c r="O22">
        <f t="shared" si="3"/>
        <v>0</v>
      </c>
      <c r="P22" s="10">
        <f t="shared" si="4"/>
        <v>0</v>
      </c>
      <c r="R22" s="40" t="s">
        <v>207</v>
      </c>
      <c r="S22" s="10">
        <f t="shared" si="9"/>
        <v>14.925921390963634</v>
      </c>
      <c r="T22" s="57">
        <v>389</v>
      </c>
      <c r="U22" s="10">
        <f t="shared" si="10"/>
        <v>97.25</v>
      </c>
      <c r="V22" s="9">
        <f t="shared" si="8"/>
        <v>1219</v>
      </c>
      <c r="W22">
        <f t="shared" si="11"/>
        <v>87.071428571428569</v>
      </c>
    </row>
    <row r="23" spans="1:23" x14ac:dyDescent="0.25">
      <c r="A23" s="12" t="s">
        <v>516</v>
      </c>
      <c r="B23" s="13">
        <v>1</v>
      </c>
      <c r="C23" s="14">
        <f t="shared" si="0"/>
        <v>1.1730205278592375E-2</v>
      </c>
      <c r="D23" s="46"/>
      <c r="E23" s="13">
        <v>1</v>
      </c>
      <c r="F23" s="14">
        <v>7.1428570747375488</v>
      </c>
      <c r="H23" s="41" t="s">
        <v>491</v>
      </c>
      <c r="I23" s="37">
        <v>0</v>
      </c>
      <c r="J23" s="37">
        <v>0</v>
      </c>
      <c r="K23" s="37">
        <v>0</v>
      </c>
      <c r="L23" s="37">
        <v>0</v>
      </c>
      <c r="M23">
        <f t="shared" si="1"/>
        <v>0</v>
      </c>
      <c r="N23" s="10">
        <f t="shared" si="2"/>
        <v>0</v>
      </c>
      <c r="O23">
        <f t="shared" si="3"/>
        <v>0</v>
      </c>
      <c r="P23" s="10">
        <f t="shared" si="4"/>
        <v>0</v>
      </c>
      <c r="R23" s="40" t="s">
        <v>209</v>
      </c>
      <c r="S23" s="10">
        <f t="shared" si="9"/>
        <v>15.868740051426473</v>
      </c>
      <c r="T23" s="57">
        <v>314</v>
      </c>
      <c r="U23" s="10">
        <f t="shared" si="10"/>
        <v>78.5</v>
      </c>
      <c r="V23" s="9">
        <f t="shared" si="8"/>
        <v>1296</v>
      </c>
      <c r="W23">
        <f t="shared" si="11"/>
        <v>92.571428571428569</v>
      </c>
    </row>
    <row r="24" spans="1:23" x14ac:dyDescent="0.25">
      <c r="A24" s="12" t="s">
        <v>539</v>
      </c>
      <c r="B24" s="13">
        <v>0</v>
      </c>
      <c r="C24" s="14">
        <f t="shared" si="0"/>
        <v>0</v>
      </c>
      <c r="D24" s="50"/>
      <c r="E24" s="13">
        <v>0</v>
      </c>
      <c r="F24" s="14">
        <v>0</v>
      </c>
      <c r="H24" s="40" t="s">
        <v>499</v>
      </c>
      <c r="I24" s="37">
        <v>0</v>
      </c>
      <c r="J24" s="37">
        <v>0</v>
      </c>
      <c r="K24" s="37">
        <v>0</v>
      </c>
      <c r="L24" s="37">
        <v>1</v>
      </c>
      <c r="M24">
        <f t="shared" si="1"/>
        <v>1</v>
      </c>
      <c r="N24" s="10">
        <f t="shared" si="2"/>
        <v>4.161464835622139E-2</v>
      </c>
      <c r="O24">
        <f t="shared" si="3"/>
        <v>1</v>
      </c>
      <c r="P24" s="10">
        <f t="shared" si="4"/>
        <v>4.0338846308995563E-2</v>
      </c>
      <c r="R24" s="36" t="s">
        <v>134</v>
      </c>
      <c r="S24" s="10">
        <f t="shared" si="9"/>
        <v>26.582588465776908</v>
      </c>
      <c r="T24" s="57">
        <v>709</v>
      </c>
      <c r="U24" s="10">
        <f t="shared" si="10"/>
        <v>177.25</v>
      </c>
      <c r="V24" s="9">
        <f t="shared" si="8"/>
        <v>2171</v>
      </c>
      <c r="W24">
        <f t="shared" si="11"/>
        <v>155.07142857142858</v>
      </c>
    </row>
    <row r="25" spans="1:23" x14ac:dyDescent="0.25">
      <c r="A25" s="12" t="s">
        <v>518</v>
      </c>
      <c r="B25" s="13">
        <v>45</v>
      </c>
      <c r="C25" s="14">
        <f t="shared" si="0"/>
        <v>0.52785923753665687</v>
      </c>
      <c r="D25" s="46"/>
      <c r="E25" s="13">
        <v>11</v>
      </c>
      <c r="F25" s="14">
        <v>78.571426391601562</v>
      </c>
      <c r="H25" s="41" t="s">
        <v>388</v>
      </c>
      <c r="I25" s="37">
        <v>0</v>
      </c>
      <c r="J25" s="37">
        <v>1</v>
      </c>
      <c r="K25" s="37">
        <v>4</v>
      </c>
      <c r="L25" s="37">
        <v>10</v>
      </c>
      <c r="M25">
        <f t="shared" si="1"/>
        <v>15</v>
      </c>
      <c r="N25" s="10">
        <f t="shared" si="2"/>
        <v>0.62421972534332082</v>
      </c>
      <c r="O25">
        <f t="shared" si="3"/>
        <v>15</v>
      </c>
      <c r="P25" s="10">
        <f t="shared" si="4"/>
        <v>0.60508269463493347</v>
      </c>
    </row>
    <row r="26" spans="1:23" x14ac:dyDescent="0.25">
      <c r="A26" s="12" t="s">
        <v>520</v>
      </c>
      <c r="B26" s="13">
        <v>50</v>
      </c>
      <c r="C26" s="14">
        <f t="shared" si="0"/>
        <v>0.5865102639296188</v>
      </c>
      <c r="D26" s="46"/>
      <c r="E26" s="13">
        <v>11</v>
      </c>
      <c r="F26" s="14">
        <v>78.571426391601562</v>
      </c>
      <c r="H26" s="40" t="s">
        <v>492</v>
      </c>
      <c r="I26" s="37">
        <v>0</v>
      </c>
      <c r="J26" s="37">
        <v>1</v>
      </c>
      <c r="K26" s="37">
        <v>4</v>
      </c>
      <c r="L26" s="37">
        <v>4</v>
      </c>
      <c r="M26">
        <f t="shared" si="1"/>
        <v>9</v>
      </c>
      <c r="N26" s="10">
        <f t="shared" si="2"/>
        <v>0.37453183520599254</v>
      </c>
      <c r="O26">
        <f t="shared" si="3"/>
        <v>9</v>
      </c>
      <c r="P26" s="10">
        <f t="shared" si="4"/>
        <v>0.36304961678096009</v>
      </c>
      <c r="T26" s="57">
        <v>4</v>
      </c>
      <c r="V26">
        <v>14</v>
      </c>
    </row>
    <row r="27" spans="1:23" x14ac:dyDescent="0.25">
      <c r="A27" s="12" t="s">
        <v>521</v>
      </c>
      <c r="B27" s="13">
        <v>74</v>
      </c>
      <c r="C27" s="14">
        <f t="shared" si="0"/>
        <v>0.86803519061583578</v>
      </c>
      <c r="D27" s="46"/>
      <c r="E27" s="13">
        <v>13</v>
      </c>
      <c r="F27" s="14">
        <v>92.857139587402344</v>
      </c>
      <c r="H27" s="40" t="s">
        <v>493</v>
      </c>
      <c r="I27" s="37">
        <v>0</v>
      </c>
      <c r="J27" s="37">
        <v>0</v>
      </c>
      <c r="K27" s="37">
        <v>2</v>
      </c>
      <c r="L27" s="37">
        <v>8</v>
      </c>
      <c r="M27">
        <f t="shared" si="1"/>
        <v>10</v>
      </c>
      <c r="N27" s="10">
        <f t="shared" si="2"/>
        <v>0.41614648356221395</v>
      </c>
      <c r="O27">
        <f t="shared" si="3"/>
        <v>10</v>
      </c>
      <c r="P27" s="10">
        <f t="shared" si="4"/>
        <v>0.40338846308995563</v>
      </c>
    </row>
    <row r="28" spans="1:23" x14ac:dyDescent="0.25">
      <c r="A28" s="12" t="s">
        <v>522</v>
      </c>
      <c r="B28" s="13">
        <v>14</v>
      </c>
      <c r="C28" s="14">
        <f t="shared" si="0"/>
        <v>0.16422287390029325</v>
      </c>
      <c r="D28" s="46"/>
      <c r="E28" s="13">
        <v>9</v>
      </c>
      <c r="F28" s="14">
        <v>64.285713195800781</v>
      </c>
      <c r="H28" s="40" t="s">
        <v>494</v>
      </c>
      <c r="I28" s="37">
        <v>0</v>
      </c>
      <c r="J28" s="37">
        <v>0</v>
      </c>
      <c r="K28" s="37">
        <v>2</v>
      </c>
      <c r="L28" s="37">
        <v>1</v>
      </c>
      <c r="M28">
        <f t="shared" si="1"/>
        <v>3</v>
      </c>
      <c r="N28" s="10">
        <f t="shared" si="2"/>
        <v>0.12484394506866417</v>
      </c>
      <c r="O28">
        <f t="shared" si="3"/>
        <v>3</v>
      </c>
      <c r="P28" s="10">
        <f t="shared" si="4"/>
        <v>0.12101653892698667</v>
      </c>
    </row>
    <row r="29" spans="1:23" x14ac:dyDescent="0.25">
      <c r="A29" s="12" t="s">
        <v>523</v>
      </c>
      <c r="B29" s="13">
        <v>6</v>
      </c>
      <c r="C29" s="14">
        <f t="shared" si="0"/>
        <v>7.0381231671554245E-2</v>
      </c>
      <c r="D29" s="46"/>
      <c r="E29" s="13">
        <v>5</v>
      </c>
      <c r="F29" s="14">
        <v>35.714286804199219</v>
      </c>
      <c r="H29" s="40" t="s">
        <v>495</v>
      </c>
      <c r="I29" s="37">
        <v>0</v>
      </c>
      <c r="J29" s="37">
        <v>0</v>
      </c>
      <c r="K29" s="37">
        <v>0</v>
      </c>
      <c r="L29" s="37">
        <v>0</v>
      </c>
      <c r="M29">
        <f t="shared" si="1"/>
        <v>0</v>
      </c>
      <c r="N29" s="10">
        <f t="shared" si="2"/>
        <v>0</v>
      </c>
      <c r="O29">
        <f t="shared" si="3"/>
        <v>0</v>
      </c>
      <c r="P29" s="10">
        <f t="shared" si="4"/>
        <v>0</v>
      </c>
    </row>
    <row r="30" spans="1:23" x14ac:dyDescent="0.25">
      <c r="A30" s="12" t="s">
        <v>540</v>
      </c>
      <c r="B30" s="13">
        <v>0</v>
      </c>
      <c r="C30" s="14">
        <f t="shared" si="0"/>
        <v>0</v>
      </c>
      <c r="D30" s="46"/>
      <c r="E30" s="13">
        <v>0</v>
      </c>
      <c r="F30" s="14">
        <v>0</v>
      </c>
      <c r="H30" s="42" t="s">
        <v>497</v>
      </c>
      <c r="I30" s="43">
        <v>0</v>
      </c>
      <c r="J30" s="43">
        <v>1</v>
      </c>
      <c r="K30" s="43">
        <v>0</v>
      </c>
      <c r="L30" s="43">
        <v>0</v>
      </c>
      <c r="M30">
        <f t="shared" si="1"/>
        <v>1</v>
      </c>
      <c r="N30" s="10">
        <f t="shared" si="2"/>
        <v>4.161464835622139E-2</v>
      </c>
      <c r="O30">
        <f t="shared" si="3"/>
        <v>1</v>
      </c>
      <c r="P30" s="10">
        <f t="shared" si="4"/>
        <v>4.0338846308995563E-2</v>
      </c>
    </row>
    <row r="31" spans="1:23" x14ac:dyDescent="0.25">
      <c r="A31" s="12" t="s">
        <v>526</v>
      </c>
      <c r="B31" s="13">
        <v>6</v>
      </c>
      <c r="C31" s="14">
        <f t="shared" si="0"/>
        <v>7.0381231671554245E-2</v>
      </c>
      <c r="D31" s="46"/>
      <c r="E31" s="13">
        <v>3</v>
      </c>
      <c r="F31" s="14">
        <v>21.428571701049805</v>
      </c>
      <c r="H31" s="41" t="s">
        <v>223</v>
      </c>
      <c r="I31" s="37">
        <v>0</v>
      </c>
      <c r="J31" s="37">
        <v>1</v>
      </c>
      <c r="K31" s="37">
        <v>0</v>
      </c>
      <c r="L31" s="37">
        <v>1</v>
      </c>
      <c r="M31">
        <f t="shared" si="1"/>
        <v>2</v>
      </c>
      <c r="N31" s="10">
        <f t="shared" si="2"/>
        <v>8.322929671244278E-2</v>
      </c>
      <c r="O31">
        <f t="shared" si="3"/>
        <v>2</v>
      </c>
      <c r="P31" s="10">
        <f t="shared" si="4"/>
        <v>8.0677692617991126E-2</v>
      </c>
    </row>
    <row r="32" spans="1:23" x14ac:dyDescent="0.25">
      <c r="A32" s="12" t="s">
        <v>541</v>
      </c>
      <c r="B32" s="13">
        <v>0</v>
      </c>
      <c r="C32" s="14">
        <f t="shared" si="0"/>
        <v>0</v>
      </c>
      <c r="D32" s="46"/>
      <c r="E32" s="13">
        <v>0</v>
      </c>
      <c r="F32" s="14">
        <v>0</v>
      </c>
      <c r="H32" s="41" t="s">
        <v>477</v>
      </c>
      <c r="I32" s="37">
        <v>0</v>
      </c>
      <c r="J32" s="37">
        <v>0</v>
      </c>
      <c r="K32" s="37">
        <v>0</v>
      </c>
      <c r="L32" s="37">
        <v>0</v>
      </c>
      <c r="M32">
        <f t="shared" si="1"/>
        <v>0</v>
      </c>
      <c r="N32" s="10">
        <f t="shared" si="2"/>
        <v>0</v>
      </c>
      <c r="O32">
        <f t="shared" si="3"/>
        <v>0</v>
      </c>
      <c r="P32" s="10">
        <f t="shared" si="4"/>
        <v>0</v>
      </c>
    </row>
    <row r="33" spans="1:16" x14ac:dyDescent="0.25">
      <c r="A33" s="12" t="s">
        <v>527</v>
      </c>
      <c r="B33" s="13">
        <v>43</v>
      </c>
      <c r="C33" s="14">
        <f t="shared" si="0"/>
        <v>0.50439882697947214</v>
      </c>
      <c r="D33" s="46"/>
      <c r="E33" s="13">
        <v>13</v>
      </c>
      <c r="F33" s="14">
        <v>92.857139587402344</v>
      </c>
      <c r="H33" s="40" t="s">
        <v>546</v>
      </c>
      <c r="I33" s="37">
        <v>0</v>
      </c>
      <c r="J33" s="37">
        <v>0</v>
      </c>
      <c r="K33" s="37">
        <v>2</v>
      </c>
      <c r="L33" s="37">
        <v>15</v>
      </c>
      <c r="M33">
        <f t="shared" si="1"/>
        <v>17</v>
      </c>
      <c r="N33" s="10">
        <f t="shared" si="2"/>
        <v>0.70744902205576365</v>
      </c>
      <c r="O33">
        <f t="shared" si="3"/>
        <v>17</v>
      </c>
      <c r="P33" s="10">
        <f t="shared" si="4"/>
        <v>0.68576038725292454</v>
      </c>
    </row>
    <row r="34" spans="1:16" x14ac:dyDescent="0.25">
      <c r="A34" s="12" t="s">
        <v>542</v>
      </c>
      <c r="B34" s="13">
        <v>0</v>
      </c>
      <c r="C34" s="14">
        <f t="shared" si="0"/>
        <v>0</v>
      </c>
      <c r="D34" s="46"/>
      <c r="E34" s="13">
        <v>0</v>
      </c>
      <c r="F34" s="14">
        <v>0</v>
      </c>
      <c r="H34" s="41" t="s">
        <v>399</v>
      </c>
      <c r="I34" s="37">
        <v>0</v>
      </c>
      <c r="J34" s="37">
        <v>0</v>
      </c>
      <c r="K34" s="37">
        <v>0</v>
      </c>
      <c r="L34" s="37">
        <v>0</v>
      </c>
      <c r="M34">
        <f t="shared" si="1"/>
        <v>0</v>
      </c>
      <c r="N34" s="10">
        <f t="shared" si="2"/>
        <v>0</v>
      </c>
      <c r="O34">
        <f t="shared" si="3"/>
        <v>0</v>
      </c>
      <c r="P34" s="10">
        <f t="shared" si="4"/>
        <v>0</v>
      </c>
    </row>
    <row r="35" spans="1:16" x14ac:dyDescent="0.25">
      <c r="A35" s="12" t="s">
        <v>528</v>
      </c>
      <c r="B35" s="13">
        <v>13</v>
      </c>
      <c r="C35" s="14">
        <f t="shared" si="0"/>
        <v>0.15249266862170088</v>
      </c>
      <c r="D35" s="46"/>
      <c r="E35" s="13">
        <v>4</v>
      </c>
      <c r="F35" s="14">
        <v>28.571428298950195</v>
      </c>
      <c r="H35" s="40" t="s">
        <v>398</v>
      </c>
      <c r="I35" s="37">
        <v>0</v>
      </c>
      <c r="J35" s="37">
        <v>0</v>
      </c>
      <c r="K35" s="37">
        <v>3</v>
      </c>
      <c r="L35" s="37">
        <v>1</v>
      </c>
      <c r="M35">
        <f t="shared" si="1"/>
        <v>4</v>
      </c>
      <c r="N35" s="10">
        <f t="shared" si="2"/>
        <v>0.16645859342488556</v>
      </c>
      <c r="O35">
        <f t="shared" si="3"/>
        <v>4</v>
      </c>
      <c r="P35" s="10">
        <f t="shared" si="4"/>
        <v>0.16135538523598225</v>
      </c>
    </row>
    <row r="36" spans="1:16" x14ac:dyDescent="0.25">
      <c r="A36" s="12" t="s">
        <v>531</v>
      </c>
      <c r="B36" s="13">
        <v>1</v>
      </c>
      <c r="C36" s="14">
        <f t="shared" si="0"/>
        <v>1.1730205278592375E-2</v>
      </c>
      <c r="D36" s="46"/>
      <c r="E36" s="13">
        <v>1</v>
      </c>
      <c r="F36" s="14">
        <v>7.1428570747375488</v>
      </c>
      <c r="H36" s="1" t="s">
        <v>475</v>
      </c>
      <c r="I36" s="30">
        <v>0</v>
      </c>
      <c r="J36" s="30">
        <v>0</v>
      </c>
      <c r="K36" s="30">
        <v>1</v>
      </c>
      <c r="L36" s="30">
        <v>1</v>
      </c>
      <c r="M36">
        <f t="shared" si="1"/>
        <v>2</v>
      </c>
      <c r="N36" s="10">
        <f t="shared" si="2"/>
        <v>8.322929671244278E-2</v>
      </c>
      <c r="O36">
        <f t="shared" si="3"/>
        <v>2</v>
      </c>
      <c r="P36" s="10">
        <f t="shared" si="4"/>
        <v>8.0677692617991126E-2</v>
      </c>
    </row>
    <row r="37" spans="1:16" x14ac:dyDescent="0.25">
      <c r="A37" s="12" t="s">
        <v>532</v>
      </c>
      <c r="B37" s="13">
        <v>3</v>
      </c>
      <c r="C37" s="14">
        <f t="shared" si="0"/>
        <v>3.5190615835777123E-2</v>
      </c>
      <c r="D37" s="46"/>
      <c r="E37" s="13">
        <v>3</v>
      </c>
      <c r="F37" s="14">
        <v>21.428571701049805</v>
      </c>
      <c r="H37" s="1" t="s">
        <v>496</v>
      </c>
      <c r="I37" s="30">
        <v>0</v>
      </c>
      <c r="J37" s="30">
        <v>0</v>
      </c>
      <c r="K37" s="30">
        <v>0</v>
      </c>
      <c r="L37" s="30">
        <v>0</v>
      </c>
      <c r="M37">
        <f t="shared" si="1"/>
        <v>0</v>
      </c>
      <c r="N37" s="10">
        <f t="shared" si="2"/>
        <v>0</v>
      </c>
      <c r="O37">
        <f t="shared" si="3"/>
        <v>0</v>
      </c>
      <c r="P37" s="10">
        <f t="shared" si="4"/>
        <v>0</v>
      </c>
    </row>
    <row r="38" spans="1:16" x14ac:dyDescent="0.25">
      <c r="A38" s="12" t="s">
        <v>533</v>
      </c>
      <c r="B38" s="45">
        <v>29</v>
      </c>
      <c r="C38" s="14">
        <f t="shared" si="0"/>
        <v>0.34017595307917886</v>
      </c>
      <c r="D38" s="46"/>
      <c r="E38" s="13">
        <v>10</v>
      </c>
      <c r="F38" s="14">
        <v>71.428573608398438</v>
      </c>
      <c r="H38" s="1" t="s">
        <v>473</v>
      </c>
      <c r="I38" s="30">
        <v>0</v>
      </c>
      <c r="J38" s="30">
        <v>1</v>
      </c>
      <c r="K38" s="30">
        <v>4</v>
      </c>
      <c r="L38" s="30">
        <v>5</v>
      </c>
      <c r="M38">
        <f t="shared" si="1"/>
        <v>10</v>
      </c>
      <c r="N38" s="10">
        <f t="shared" si="2"/>
        <v>0.41614648356221395</v>
      </c>
      <c r="O38">
        <f t="shared" si="3"/>
        <v>10</v>
      </c>
      <c r="P38" s="10">
        <f t="shared" si="4"/>
        <v>0.40338846308995563</v>
      </c>
    </row>
    <row r="39" spans="1:16" x14ac:dyDescent="0.25">
      <c r="A39" s="12" t="s">
        <v>535</v>
      </c>
      <c r="B39" s="13">
        <v>4</v>
      </c>
      <c r="C39" s="14">
        <f t="shared" si="0"/>
        <v>4.6920821114369501E-2</v>
      </c>
      <c r="D39" s="46"/>
      <c r="E39" s="13">
        <v>4</v>
      </c>
      <c r="F39" s="14">
        <v>28.571428298950195</v>
      </c>
      <c r="H39" s="1" t="s">
        <v>471</v>
      </c>
      <c r="I39" s="30">
        <v>0</v>
      </c>
      <c r="J39" s="30">
        <v>0</v>
      </c>
      <c r="K39" s="30">
        <v>1</v>
      </c>
      <c r="L39" s="30">
        <v>1</v>
      </c>
      <c r="M39">
        <f t="shared" si="1"/>
        <v>2</v>
      </c>
      <c r="N39" s="10">
        <f t="shared" si="2"/>
        <v>8.322929671244278E-2</v>
      </c>
      <c r="O39">
        <f t="shared" si="3"/>
        <v>2</v>
      </c>
      <c r="P39" s="10">
        <f t="shared" si="4"/>
        <v>8.0677692617991126E-2</v>
      </c>
    </row>
    <row r="40" spans="1:16" x14ac:dyDescent="0.25">
      <c r="A40" s="12" t="s">
        <v>536</v>
      </c>
      <c r="B40" s="13">
        <v>2</v>
      </c>
      <c r="C40" s="14">
        <f t="shared" si="0"/>
        <v>2.3460410557184751E-2</v>
      </c>
      <c r="D40" s="46"/>
      <c r="E40" s="13">
        <v>1</v>
      </c>
      <c r="F40" s="14">
        <v>7.1428570747375488</v>
      </c>
      <c r="H40" s="1" t="s">
        <v>472</v>
      </c>
      <c r="I40" s="30">
        <v>0</v>
      </c>
      <c r="J40" s="30">
        <v>0</v>
      </c>
      <c r="K40" s="30">
        <v>1</v>
      </c>
      <c r="L40" s="30">
        <v>1</v>
      </c>
      <c r="M40">
        <f t="shared" si="1"/>
        <v>2</v>
      </c>
      <c r="N40" s="10">
        <f t="shared" si="2"/>
        <v>8.322929671244278E-2</v>
      </c>
      <c r="O40">
        <f t="shared" si="3"/>
        <v>2</v>
      </c>
      <c r="P40" s="10">
        <f t="shared" si="4"/>
        <v>8.0677692617991126E-2</v>
      </c>
    </row>
    <row r="41" spans="1:16" x14ac:dyDescent="0.25">
      <c r="A41" s="12" t="s">
        <v>537</v>
      </c>
      <c r="B41" s="13">
        <v>3</v>
      </c>
      <c r="C41" s="14">
        <f t="shared" si="0"/>
        <v>3.5190615835777123E-2</v>
      </c>
      <c r="D41" s="46"/>
      <c r="E41" s="13">
        <v>3</v>
      </c>
      <c r="F41" s="14">
        <v>21.428571701049805</v>
      </c>
      <c r="H41" s="1" t="s">
        <v>474</v>
      </c>
      <c r="I41" s="30">
        <v>0</v>
      </c>
      <c r="J41" s="30">
        <v>1</v>
      </c>
      <c r="K41" s="30">
        <v>2</v>
      </c>
      <c r="L41" s="30">
        <v>0</v>
      </c>
      <c r="M41">
        <f t="shared" si="1"/>
        <v>3</v>
      </c>
      <c r="N41" s="10">
        <f t="shared" si="2"/>
        <v>0.12484394506866417</v>
      </c>
      <c r="O41">
        <f t="shared" si="3"/>
        <v>3</v>
      </c>
      <c r="P41" s="10">
        <f t="shared" si="4"/>
        <v>0.12101653892698667</v>
      </c>
    </row>
    <row r="42" spans="1:16" x14ac:dyDescent="0.25">
      <c r="A42" s="12" t="s">
        <v>538</v>
      </c>
      <c r="B42" s="13">
        <v>2</v>
      </c>
      <c r="C42" s="14">
        <f t="shared" si="0"/>
        <v>2.3460410557184751E-2</v>
      </c>
      <c r="D42" s="46"/>
      <c r="E42" s="13">
        <v>2</v>
      </c>
      <c r="F42" s="14">
        <v>14.285714149475098</v>
      </c>
      <c r="H42" s="1" t="s">
        <v>476</v>
      </c>
      <c r="I42" s="30">
        <v>0</v>
      </c>
      <c r="J42" s="30">
        <v>0</v>
      </c>
      <c r="K42" s="30">
        <v>1</v>
      </c>
      <c r="L42" s="30">
        <v>0</v>
      </c>
      <c r="M42">
        <f t="shared" si="1"/>
        <v>1</v>
      </c>
      <c r="N42" s="10">
        <f t="shared" si="2"/>
        <v>4.161464835622139E-2</v>
      </c>
      <c r="O42">
        <f t="shared" si="3"/>
        <v>1</v>
      </c>
      <c r="P42" s="10">
        <f t="shared" si="4"/>
        <v>4.0338846308995563E-2</v>
      </c>
    </row>
    <row r="43" spans="1:16" x14ac:dyDescent="0.25">
      <c r="A43" s="26" t="s">
        <v>545</v>
      </c>
      <c r="B43" s="32">
        <v>0</v>
      </c>
      <c r="C43" s="14">
        <f t="shared" si="0"/>
        <v>0</v>
      </c>
      <c r="D43" s="51"/>
      <c r="E43" s="32">
        <v>0</v>
      </c>
      <c r="F43" s="33">
        <v>0</v>
      </c>
      <c r="H43" s="1" t="s">
        <v>498</v>
      </c>
      <c r="I43" s="30">
        <v>0</v>
      </c>
      <c r="J43" s="30">
        <v>0</v>
      </c>
      <c r="K43" s="30">
        <v>1</v>
      </c>
      <c r="L43" s="30"/>
      <c r="M43">
        <f t="shared" si="1"/>
        <v>1</v>
      </c>
      <c r="N43" s="10">
        <f t="shared" si="2"/>
        <v>4.161464835622139E-2</v>
      </c>
      <c r="O43">
        <f t="shared" si="3"/>
        <v>1</v>
      </c>
      <c r="P43" s="10">
        <f t="shared" si="4"/>
        <v>4.0338846308995563E-2</v>
      </c>
    </row>
    <row r="44" spans="1:16" x14ac:dyDescent="0.25">
      <c r="A44" s="27" t="s">
        <v>465</v>
      </c>
      <c r="B44" s="31">
        <f>SUM(B4:B43)</f>
        <v>8525</v>
      </c>
      <c r="C44" s="52">
        <f>SUM(C4:C43)</f>
        <v>100.00000000000009</v>
      </c>
      <c r="H44" s="1" t="s">
        <v>548</v>
      </c>
      <c r="I44" s="5">
        <f>SUM(I4:I43)</f>
        <v>76</v>
      </c>
      <c r="J44" s="5">
        <f>SUM(J4:J43)</f>
        <v>273</v>
      </c>
      <c r="K44" s="5">
        <f>SUM(K4:K43)</f>
        <v>917</v>
      </c>
      <c r="L44" s="5">
        <f>SUM(L4:L43)</f>
        <v>1213</v>
      </c>
      <c r="M44" s="54">
        <f>SUM(M4:M43)</f>
        <v>2403</v>
      </c>
      <c r="N44" s="10">
        <f t="shared" si="2"/>
        <v>100</v>
      </c>
      <c r="O44" s="55">
        <f>SUM(O4:O43)</f>
        <v>2479</v>
      </c>
      <c r="P44" s="10">
        <f t="shared" si="4"/>
        <v>100</v>
      </c>
    </row>
    <row r="46" spans="1:16" x14ac:dyDescent="0.25">
      <c r="H46" s="1" t="s">
        <v>547</v>
      </c>
      <c r="I46" s="16">
        <v>2479</v>
      </c>
    </row>
  </sheetData>
  <sortState ref="A4:L43">
    <sortCondition ref="D4:D43"/>
  </sortState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3"/>
  <sheetViews>
    <sheetView zoomScale="55" zoomScaleNormal="55" workbookViewId="0">
      <selection activeCell="J30" sqref="J30"/>
    </sheetView>
  </sheetViews>
  <sheetFormatPr defaultRowHeight="15" x14ac:dyDescent="0.25"/>
  <cols>
    <col min="1" max="1" width="18.5703125" style="64" bestFit="1" customWidth="1"/>
    <col min="2" max="2" width="13.85546875" style="64" bestFit="1" customWidth="1"/>
    <col min="3" max="3" width="13" style="64" customWidth="1"/>
    <col min="4" max="4" width="9.140625" style="64" customWidth="1"/>
    <col min="5" max="5" width="13.140625" style="64" customWidth="1"/>
    <col min="6" max="6" width="11.5703125" style="64" customWidth="1"/>
    <col min="7" max="7" width="14.42578125" style="64" customWidth="1"/>
    <col min="8" max="8" width="27.140625" style="64" bestFit="1" customWidth="1"/>
    <col min="9" max="9" width="10.28515625" style="64" bestFit="1" customWidth="1"/>
    <col min="10" max="10" width="24.28515625" style="64" bestFit="1" customWidth="1"/>
    <col min="11" max="12" width="9.140625" style="64"/>
    <col min="13" max="14" width="12" style="64" bestFit="1" customWidth="1"/>
    <col min="15" max="18" width="9.140625" style="64"/>
    <col min="19" max="19" width="13.85546875" style="64" customWidth="1"/>
    <col min="20" max="20" width="11.7109375" style="64" customWidth="1"/>
    <col min="21" max="22" width="14.140625" style="64" customWidth="1"/>
    <col min="23" max="23" width="9.140625" style="64"/>
    <col min="24" max="24" width="14.85546875" style="64" bestFit="1" customWidth="1"/>
    <col min="25" max="30" width="9.140625" style="64"/>
    <col min="31" max="31" width="12.5703125" style="64" customWidth="1"/>
    <col min="32" max="32" width="18.7109375" style="64" bestFit="1" customWidth="1"/>
    <col min="33" max="33" width="44.7109375" style="64" bestFit="1" customWidth="1"/>
    <col min="34" max="34" width="40.42578125" style="64" bestFit="1" customWidth="1"/>
    <col min="35" max="35" width="9.140625" style="64"/>
    <col min="36" max="36" width="13.42578125" style="64" bestFit="1" customWidth="1"/>
    <col min="37" max="16384" width="9.140625" style="64"/>
  </cols>
  <sheetData>
    <row r="1" spans="1:30" ht="33" customHeight="1" x14ac:dyDescent="0.25">
      <c r="A1" s="66" t="s">
        <v>509</v>
      </c>
      <c r="B1" s="28"/>
      <c r="C1" s="28"/>
      <c r="D1" s="28"/>
      <c r="E1" s="28"/>
      <c r="F1" s="28"/>
      <c r="G1" s="28"/>
      <c r="H1" s="28" t="s">
        <v>543</v>
      </c>
    </row>
    <row r="2" spans="1:30" ht="15.75" thickBot="1" x14ac:dyDescent="0.3"/>
    <row r="3" spans="1:30" ht="75" x14ac:dyDescent="0.25">
      <c r="A3" s="67" t="s">
        <v>0</v>
      </c>
      <c r="B3" s="68" t="s">
        <v>510</v>
      </c>
      <c r="C3" s="69" t="s">
        <v>549</v>
      </c>
      <c r="D3" s="70" t="s">
        <v>511</v>
      </c>
      <c r="E3" s="71" t="s">
        <v>512</v>
      </c>
      <c r="F3" s="72" t="s">
        <v>511</v>
      </c>
      <c r="H3" s="67" t="s">
        <v>0</v>
      </c>
      <c r="I3" s="73" t="s">
        <v>247</v>
      </c>
      <c r="J3" s="73" t="s">
        <v>248</v>
      </c>
      <c r="K3" s="74" t="s">
        <v>249</v>
      </c>
      <c r="L3" s="73" t="s">
        <v>250</v>
      </c>
      <c r="M3" s="75" t="s">
        <v>568</v>
      </c>
      <c r="N3" s="75" t="s">
        <v>570</v>
      </c>
      <c r="O3" s="75" t="s">
        <v>569</v>
      </c>
      <c r="P3" s="76" t="s">
        <v>571</v>
      </c>
      <c r="Q3" s="77"/>
      <c r="R3" s="77"/>
      <c r="S3" s="78" t="s">
        <v>567</v>
      </c>
      <c r="T3" s="79"/>
      <c r="U3" s="79"/>
      <c r="V3" s="79"/>
      <c r="W3" s="79"/>
      <c r="X3" s="79"/>
      <c r="Y3" s="79"/>
      <c r="Z3" s="79"/>
      <c r="AA3" s="80"/>
      <c r="AB3" s="77"/>
      <c r="AC3" s="77"/>
    </row>
    <row r="4" spans="1:30" ht="90" x14ac:dyDescent="0.25">
      <c r="A4" s="81" t="s">
        <v>500</v>
      </c>
      <c r="B4" s="82">
        <v>644</v>
      </c>
      <c r="C4" s="83">
        <f t="shared" ref="C4:C12" si="0">B4/$B$52*100</f>
        <v>7.5542521994134901</v>
      </c>
      <c r="D4" s="83">
        <v>4.9287851899862289E-2</v>
      </c>
      <c r="E4" s="82">
        <v>14</v>
      </c>
      <c r="F4" s="84">
        <v>100</v>
      </c>
      <c r="H4" s="85" t="s">
        <v>131</v>
      </c>
      <c r="I4" s="86">
        <v>4</v>
      </c>
      <c r="J4" s="86">
        <v>21</v>
      </c>
      <c r="K4" s="87">
        <v>58</v>
      </c>
      <c r="L4" s="86">
        <v>74</v>
      </c>
      <c r="M4" s="1">
        <f t="shared" ref="M4:M12" si="1">SUM(J4:L4)</f>
        <v>153</v>
      </c>
      <c r="N4" s="83">
        <f t="shared" ref="N4:N12" si="2">M4/$M$53*100</f>
        <v>6.3670411985018731</v>
      </c>
      <c r="O4" s="1">
        <f t="shared" ref="O4:O12" si="3">M4+I4</f>
        <v>157</v>
      </c>
      <c r="P4" s="84">
        <f t="shared" ref="P4:P12" si="4">O4/$O$53*100</f>
        <v>6.5662902551233788</v>
      </c>
      <c r="Q4" s="88"/>
      <c r="R4" s="88"/>
      <c r="S4" s="89"/>
      <c r="T4" s="83" t="s">
        <v>509</v>
      </c>
      <c r="U4" s="83">
        <v>14</v>
      </c>
      <c r="V4" s="2" t="s">
        <v>578</v>
      </c>
      <c r="W4" s="2" t="s">
        <v>566</v>
      </c>
      <c r="X4" s="83" t="s">
        <v>543</v>
      </c>
      <c r="Y4" s="90" t="s">
        <v>579</v>
      </c>
      <c r="Z4" s="2" t="s">
        <v>566</v>
      </c>
      <c r="AA4" s="84">
        <v>4</v>
      </c>
      <c r="AB4" s="88"/>
      <c r="AC4" s="88"/>
      <c r="AD4" s="88"/>
    </row>
    <row r="5" spans="1:30" x14ac:dyDescent="0.25">
      <c r="A5" s="81" t="s">
        <v>501</v>
      </c>
      <c r="B5" s="82">
        <v>2171</v>
      </c>
      <c r="C5" s="83">
        <f t="shared" si="0"/>
        <v>25.466275659824046</v>
      </c>
      <c r="D5" s="83">
        <v>0.16615515947341919</v>
      </c>
      <c r="E5" s="82">
        <v>14</v>
      </c>
      <c r="F5" s="84">
        <v>100</v>
      </c>
      <c r="H5" s="85" t="s">
        <v>134</v>
      </c>
      <c r="I5" s="86">
        <v>20</v>
      </c>
      <c r="J5" s="86">
        <v>87</v>
      </c>
      <c r="K5" s="87">
        <v>257</v>
      </c>
      <c r="L5" s="86">
        <v>345</v>
      </c>
      <c r="M5" s="1">
        <f t="shared" si="1"/>
        <v>689</v>
      </c>
      <c r="N5" s="83">
        <f t="shared" si="2"/>
        <v>28.672492717436537</v>
      </c>
      <c r="O5" s="1">
        <f t="shared" si="3"/>
        <v>709</v>
      </c>
      <c r="P5" s="84">
        <f t="shared" si="4"/>
        <v>29.652864910079462</v>
      </c>
      <c r="Q5" s="88"/>
      <c r="R5" s="88"/>
      <c r="S5" s="89" t="s">
        <v>134</v>
      </c>
      <c r="T5" s="82">
        <f>B13</f>
        <v>3651</v>
      </c>
      <c r="U5" s="82">
        <f>T5/14</f>
        <v>260.78571428571428</v>
      </c>
      <c r="V5" s="83">
        <f>T5/$T$9*100</f>
        <v>42.826979472140764</v>
      </c>
      <c r="W5" s="83">
        <f>T5/$U$18*100</f>
        <v>33.446317332356173</v>
      </c>
      <c r="X5" s="82">
        <f>O13</f>
        <v>1079</v>
      </c>
      <c r="Y5" s="83">
        <f>X5/$X$9*100</f>
        <v>45.127561689669591</v>
      </c>
      <c r="Z5" s="83">
        <f>X5/$U$18*100</f>
        <v>9.8845731037009887</v>
      </c>
      <c r="AA5" s="84">
        <f>X5/4</f>
        <v>269.75</v>
      </c>
      <c r="AB5" s="88"/>
      <c r="AC5" s="88"/>
      <c r="AD5" s="88"/>
    </row>
    <row r="6" spans="1:30" x14ac:dyDescent="0.25">
      <c r="A6" s="81" t="s">
        <v>502</v>
      </c>
      <c r="B6" s="82">
        <v>1</v>
      </c>
      <c r="C6" s="83">
        <f t="shared" si="0"/>
        <v>1.1730205278592375E-2</v>
      </c>
      <c r="D6" s="91"/>
      <c r="E6" s="82">
        <v>1</v>
      </c>
      <c r="F6" s="84">
        <v>7.1428570747375488</v>
      </c>
      <c r="H6" s="85" t="s">
        <v>544</v>
      </c>
      <c r="I6" s="86">
        <v>0</v>
      </c>
      <c r="J6" s="86">
        <v>0</v>
      </c>
      <c r="K6" s="87">
        <v>0</v>
      </c>
      <c r="L6" s="86">
        <v>0</v>
      </c>
      <c r="M6" s="1">
        <f t="shared" si="1"/>
        <v>0</v>
      </c>
      <c r="N6" s="83">
        <f t="shared" si="2"/>
        <v>0</v>
      </c>
      <c r="O6" s="1">
        <f t="shared" si="3"/>
        <v>0</v>
      </c>
      <c r="P6" s="84">
        <f t="shared" si="4"/>
        <v>0</v>
      </c>
      <c r="Q6" s="88"/>
      <c r="R6" s="88"/>
      <c r="S6" s="89" t="s">
        <v>207</v>
      </c>
      <c r="T6" s="82">
        <f>B29</f>
        <v>3293</v>
      </c>
      <c r="U6" s="82">
        <f t="shared" ref="U6:U9" si="5">T6/14</f>
        <v>235.21428571428572</v>
      </c>
      <c r="V6" s="83">
        <f>T6/$T$9*100</f>
        <v>38.627565982404697</v>
      </c>
      <c r="W6" s="83">
        <f>T6/$U$18*100</f>
        <v>30.166727739098569</v>
      </c>
      <c r="X6" s="82">
        <f>O29</f>
        <v>808</v>
      </c>
      <c r="Y6" s="83">
        <f>X6/$X$9*100</f>
        <v>33.793391886240066</v>
      </c>
      <c r="Z6" s="83">
        <f t="shared" ref="Z6:Z9" si="6">X6/$U$18*100</f>
        <v>7.4019787467936968</v>
      </c>
      <c r="AA6" s="84">
        <f t="shared" ref="AA6:AA9" si="7">X6/4</f>
        <v>202</v>
      </c>
      <c r="AB6" s="88"/>
      <c r="AC6" s="88"/>
      <c r="AD6" s="88"/>
    </row>
    <row r="7" spans="1:30" x14ac:dyDescent="0.25">
      <c r="A7" s="81" t="s">
        <v>503</v>
      </c>
      <c r="B7" s="82">
        <v>1</v>
      </c>
      <c r="C7" s="83">
        <f t="shared" si="0"/>
        <v>1.1730205278592375E-2</v>
      </c>
      <c r="D7" s="91"/>
      <c r="E7" s="82">
        <v>1</v>
      </c>
      <c r="F7" s="84">
        <v>7.1428570747375488</v>
      </c>
      <c r="H7" s="85" t="s">
        <v>487</v>
      </c>
      <c r="I7" s="86">
        <v>0</v>
      </c>
      <c r="J7" s="86">
        <v>0</v>
      </c>
      <c r="K7" s="87">
        <v>0</v>
      </c>
      <c r="L7" s="86">
        <v>0</v>
      </c>
      <c r="M7" s="1">
        <f t="shared" si="1"/>
        <v>0</v>
      </c>
      <c r="N7" s="83">
        <f t="shared" si="2"/>
        <v>0</v>
      </c>
      <c r="O7" s="1">
        <f t="shared" si="3"/>
        <v>0</v>
      </c>
      <c r="P7" s="84">
        <f t="shared" si="4"/>
        <v>0</v>
      </c>
      <c r="Q7" s="88"/>
      <c r="R7" s="88"/>
      <c r="S7" s="89" t="s">
        <v>222</v>
      </c>
      <c r="T7" s="82">
        <f>B50</f>
        <v>887</v>
      </c>
      <c r="U7" s="82">
        <f t="shared" si="5"/>
        <v>63.357142857142854</v>
      </c>
      <c r="V7" s="83">
        <f>T7/$T$9*100</f>
        <v>10.404692082111437</v>
      </c>
      <c r="W7" s="83">
        <f>T7/$U$18*100</f>
        <v>8.1256870648589228</v>
      </c>
      <c r="X7" s="82">
        <f>O50</f>
        <v>265</v>
      </c>
      <c r="Y7" s="83">
        <f>X7/$X$9*100</f>
        <v>11.083228774571309</v>
      </c>
      <c r="Z7" s="83">
        <f t="shared" si="6"/>
        <v>2.4276291681934774</v>
      </c>
      <c r="AA7" s="84">
        <f t="shared" si="7"/>
        <v>66.25</v>
      </c>
      <c r="AB7" s="88"/>
      <c r="AC7" s="88"/>
      <c r="AD7" s="88"/>
    </row>
    <row r="8" spans="1:30" x14ac:dyDescent="0.25">
      <c r="A8" s="81" t="s">
        <v>504</v>
      </c>
      <c r="B8" s="82">
        <v>74</v>
      </c>
      <c r="C8" s="83">
        <f t="shared" si="0"/>
        <v>0.86803519061583578</v>
      </c>
      <c r="D8" s="91"/>
      <c r="E8" s="82">
        <v>12</v>
      </c>
      <c r="F8" s="84">
        <v>85.714286804199219</v>
      </c>
      <c r="H8" s="92" t="s">
        <v>136</v>
      </c>
      <c r="I8" s="86">
        <v>2</v>
      </c>
      <c r="J8" s="86">
        <v>3</v>
      </c>
      <c r="K8" s="87">
        <v>10</v>
      </c>
      <c r="L8" s="86">
        <v>5</v>
      </c>
      <c r="M8" s="1">
        <f t="shared" si="1"/>
        <v>18</v>
      </c>
      <c r="N8" s="83">
        <f t="shared" si="2"/>
        <v>0.74906367041198507</v>
      </c>
      <c r="O8" s="1">
        <f t="shared" si="3"/>
        <v>20</v>
      </c>
      <c r="P8" s="84">
        <f t="shared" si="4"/>
        <v>0.8364700961940611</v>
      </c>
      <c r="Q8" s="88"/>
      <c r="R8" s="88"/>
      <c r="S8" s="89" t="s">
        <v>469</v>
      </c>
      <c r="T8" s="82">
        <f>B41</f>
        <v>694</v>
      </c>
      <c r="U8" s="82">
        <f t="shared" si="5"/>
        <v>49.571428571428569</v>
      </c>
      <c r="V8" s="83">
        <f>T8/$T$9*100</f>
        <v>8.1407624633431084</v>
      </c>
      <c r="W8" s="83">
        <f>T8/$U$18*100</f>
        <v>6.3576401612312203</v>
      </c>
      <c r="X8" s="82">
        <f>O41</f>
        <v>239</v>
      </c>
      <c r="Y8" s="83">
        <f>X8/$X$9*100</f>
        <v>9.9958176495190294</v>
      </c>
      <c r="Z8" s="83">
        <f t="shared" si="6"/>
        <v>2.1894466837669477</v>
      </c>
      <c r="AA8" s="84">
        <f t="shared" si="7"/>
        <v>59.75</v>
      </c>
      <c r="AB8" s="88"/>
      <c r="AC8" s="88"/>
      <c r="AD8" s="88"/>
    </row>
    <row r="9" spans="1:30" ht="15.75" thickBot="1" x14ac:dyDescent="0.3">
      <c r="A9" s="81" t="s">
        <v>505</v>
      </c>
      <c r="B9" s="82">
        <v>10</v>
      </c>
      <c r="C9" s="83">
        <f t="shared" si="0"/>
        <v>0.11730205278592376</v>
      </c>
      <c r="D9" s="91"/>
      <c r="E9" s="82">
        <v>7</v>
      </c>
      <c r="F9" s="84">
        <v>50</v>
      </c>
      <c r="H9" s="92" t="s">
        <v>327</v>
      </c>
      <c r="I9" s="86">
        <v>0</v>
      </c>
      <c r="J9" s="86">
        <v>0</v>
      </c>
      <c r="K9" s="87">
        <v>5</v>
      </c>
      <c r="L9" s="86">
        <v>0</v>
      </c>
      <c r="M9" s="1">
        <f t="shared" si="1"/>
        <v>5</v>
      </c>
      <c r="N9" s="83">
        <f t="shared" si="2"/>
        <v>0.20807324178110698</v>
      </c>
      <c r="O9" s="1">
        <f t="shared" si="3"/>
        <v>5</v>
      </c>
      <c r="P9" s="84">
        <f t="shared" si="4"/>
        <v>0.20911752404851527</v>
      </c>
      <c r="Q9" s="88"/>
      <c r="R9" s="88"/>
      <c r="S9" s="93" t="s">
        <v>577</v>
      </c>
      <c r="T9" s="94">
        <f>SUM(T5:T8)</f>
        <v>8525</v>
      </c>
      <c r="U9" s="95">
        <f t="shared" si="5"/>
        <v>608.92857142857144</v>
      </c>
      <c r="V9" s="96">
        <f>T9/$T$9*100</f>
        <v>100</v>
      </c>
      <c r="W9" s="96">
        <f>T9/$U$18*100</f>
        <v>78.096372297544889</v>
      </c>
      <c r="X9" s="94">
        <f>SUM(X5:X8)</f>
        <v>2391</v>
      </c>
      <c r="Y9" s="96">
        <f>X9/$X$9*100</f>
        <v>100</v>
      </c>
      <c r="Z9" s="96">
        <f t="shared" si="6"/>
        <v>21.903627702455111</v>
      </c>
      <c r="AA9" s="97">
        <f t="shared" si="7"/>
        <v>597.75</v>
      </c>
      <c r="AB9" s="88"/>
      <c r="AC9" s="88"/>
      <c r="AD9" s="88"/>
    </row>
    <row r="10" spans="1:30" ht="18" customHeight="1" x14ac:dyDescent="0.25">
      <c r="A10" s="81" t="s">
        <v>506</v>
      </c>
      <c r="B10" s="82">
        <v>157</v>
      </c>
      <c r="C10" s="83">
        <f t="shared" si="0"/>
        <v>1.8416422287390031</v>
      </c>
      <c r="D10" s="83">
        <v>1.2015827000141144E-2</v>
      </c>
      <c r="E10" s="82">
        <v>14</v>
      </c>
      <c r="F10" s="84">
        <v>100</v>
      </c>
      <c r="H10" s="92" t="s">
        <v>137</v>
      </c>
      <c r="I10" s="86">
        <v>1</v>
      </c>
      <c r="J10" s="86">
        <v>9</v>
      </c>
      <c r="K10" s="87">
        <v>22</v>
      </c>
      <c r="L10" s="86">
        <v>16</v>
      </c>
      <c r="M10" s="1">
        <f t="shared" si="1"/>
        <v>47</v>
      </c>
      <c r="N10" s="83">
        <f t="shared" si="2"/>
        <v>1.9558884727424053</v>
      </c>
      <c r="O10" s="1">
        <f t="shared" si="3"/>
        <v>48</v>
      </c>
      <c r="P10" s="84">
        <f t="shared" si="4"/>
        <v>2.0075282308657463</v>
      </c>
      <c r="Q10" s="88"/>
      <c r="R10" s="88"/>
      <c r="W10" s="88"/>
      <c r="X10" s="88"/>
      <c r="Y10" s="88"/>
      <c r="Z10" s="88"/>
      <c r="AA10" s="88"/>
      <c r="AB10" s="88"/>
      <c r="AC10" s="88"/>
    </row>
    <row r="11" spans="1:30" x14ac:dyDescent="0.25">
      <c r="A11" s="81" t="s">
        <v>507</v>
      </c>
      <c r="B11" s="82">
        <v>344</v>
      </c>
      <c r="C11" s="83">
        <f t="shared" si="0"/>
        <v>4.0351906158357771</v>
      </c>
      <c r="D11" s="83">
        <v>2.6327671483159065E-2</v>
      </c>
      <c r="E11" s="82">
        <v>14</v>
      </c>
      <c r="F11" s="84">
        <v>100</v>
      </c>
      <c r="H11" s="92" t="s">
        <v>138</v>
      </c>
      <c r="I11" s="86">
        <v>5</v>
      </c>
      <c r="J11" s="86">
        <v>4</v>
      </c>
      <c r="K11" s="87">
        <v>37</v>
      </c>
      <c r="L11" s="86">
        <v>42</v>
      </c>
      <c r="M11" s="1">
        <f t="shared" si="1"/>
        <v>83</v>
      </c>
      <c r="N11" s="83">
        <f t="shared" si="2"/>
        <v>3.4540158135663752</v>
      </c>
      <c r="O11" s="1">
        <f t="shared" si="3"/>
        <v>88</v>
      </c>
      <c r="P11" s="84">
        <f t="shared" si="4"/>
        <v>3.6804684232538687</v>
      </c>
      <c r="Q11" s="88"/>
      <c r="R11" s="88"/>
      <c r="W11" s="88"/>
      <c r="X11" s="88"/>
      <c r="Y11" s="88"/>
      <c r="Z11" s="88"/>
      <c r="AA11" s="88"/>
      <c r="AB11" s="88"/>
      <c r="AC11" s="88"/>
    </row>
    <row r="12" spans="1:30" x14ac:dyDescent="0.25">
      <c r="A12" s="81" t="s">
        <v>508</v>
      </c>
      <c r="B12" s="82">
        <v>249</v>
      </c>
      <c r="C12" s="83">
        <f t="shared" si="0"/>
        <v>2.9208211143695015</v>
      </c>
      <c r="D12" s="83">
        <v>1.9056949764490128E-2</v>
      </c>
      <c r="E12" s="82">
        <v>14</v>
      </c>
      <c r="F12" s="84">
        <v>100</v>
      </c>
      <c r="H12" s="92" t="s">
        <v>328</v>
      </c>
      <c r="I12" s="86">
        <v>0</v>
      </c>
      <c r="J12" s="86">
        <v>7</v>
      </c>
      <c r="K12" s="87">
        <v>26</v>
      </c>
      <c r="L12" s="86">
        <v>19</v>
      </c>
      <c r="M12" s="1">
        <f t="shared" si="1"/>
        <v>52</v>
      </c>
      <c r="N12" s="83">
        <f t="shared" si="2"/>
        <v>2.1639617145235124</v>
      </c>
      <c r="O12" s="1">
        <f t="shared" si="3"/>
        <v>52</v>
      </c>
      <c r="P12" s="84">
        <f t="shared" si="4"/>
        <v>2.1748222501045587</v>
      </c>
      <c r="Q12" s="88"/>
      <c r="R12" s="88"/>
      <c r="W12" s="88"/>
      <c r="X12" s="88"/>
      <c r="Y12" s="88"/>
      <c r="Z12" s="88"/>
      <c r="AA12" s="88"/>
      <c r="AB12" s="88"/>
      <c r="AC12" s="88"/>
    </row>
    <row r="13" spans="1:30" ht="15.75" thickBot="1" x14ac:dyDescent="0.3">
      <c r="A13" s="98" t="s">
        <v>560</v>
      </c>
      <c r="B13" s="99">
        <f>SUM(B4:B12)</f>
        <v>3651</v>
      </c>
      <c r="C13" s="96"/>
      <c r="D13" s="96"/>
      <c r="E13" s="95"/>
      <c r="F13" s="97"/>
      <c r="H13" s="100" t="s">
        <v>560</v>
      </c>
      <c r="I13" s="94">
        <f>SUM(I4:I12)</f>
        <v>32</v>
      </c>
      <c r="J13" s="94">
        <f t="shared" ref="J13:M13" si="8">SUM(J4:J12)</f>
        <v>131</v>
      </c>
      <c r="K13" s="94">
        <f t="shared" si="8"/>
        <v>415</v>
      </c>
      <c r="L13" s="94">
        <f t="shared" si="8"/>
        <v>501</v>
      </c>
      <c r="M13" s="94">
        <f t="shared" si="8"/>
        <v>1047</v>
      </c>
      <c r="N13" s="94"/>
      <c r="O13" s="94">
        <f>SUM(O4:O12)</f>
        <v>1079</v>
      </c>
      <c r="P13" s="101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</row>
    <row r="14" spans="1:30" ht="15.75" thickBot="1" x14ac:dyDescent="0.3">
      <c r="A14" s="102"/>
      <c r="B14" s="103"/>
      <c r="C14" s="104"/>
      <c r="D14" s="104"/>
      <c r="E14" s="103"/>
      <c r="F14" s="104"/>
      <c r="H14" s="105"/>
      <c r="I14" s="106"/>
      <c r="J14" s="106"/>
      <c r="K14" s="107"/>
      <c r="L14" s="106"/>
      <c r="N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</row>
    <row r="15" spans="1:30" x14ac:dyDescent="0.25">
      <c r="A15" s="108" t="s">
        <v>513</v>
      </c>
      <c r="B15" s="109">
        <v>1219</v>
      </c>
      <c r="C15" s="110">
        <f t="shared" ref="C15:C28" si="9">B15/$B$52*100</f>
        <v>14.299120234604107</v>
      </c>
      <c r="D15" s="110">
        <v>9.3294858932495117E-2</v>
      </c>
      <c r="E15" s="109">
        <v>14</v>
      </c>
      <c r="F15" s="111">
        <v>100</v>
      </c>
      <c r="H15" s="112" t="s">
        <v>207</v>
      </c>
      <c r="I15" s="113">
        <v>15</v>
      </c>
      <c r="J15" s="113">
        <v>38</v>
      </c>
      <c r="K15" s="113">
        <v>134</v>
      </c>
      <c r="L15" s="113">
        <v>202</v>
      </c>
      <c r="M15" s="114">
        <f t="shared" ref="M15:M28" si="10">SUM(J15:L15)</f>
        <v>374</v>
      </c>
      <c r="N15" s="110">
        <f t="shared" ref="N15:N28" si="11">M15/$M$53*100</f>
        <v>15.563878485226802</v>
      </c>
      <c r="O15" s="114">
        <f t="shared" ref="O15:O28" si="12">M15+I15</f>
        <v>389</v>
      </c>
      <c r="P15" s="111">
        <f t="shared" ref="P15:P28" si="13">O15/$O$53*100</f>
        <v>16.269343370974486</v>
      </c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</row>
    <row r="16" spans="1:30" ht="15.75" thickBot="1" x14ac:dyDescent="0.3">
      <c r="A16" s="81" t="s">
        <v>514</v>
      </c>
      <c r="B16" s="82">
        <v>5</v>
      </c>
      <c r="C16" s="83">
        <f t="shared" si="9"/>
        <v>5.865102639296188E-2</v>
      </c>
      <c r="D16" s="91"/>
      <c r="E16" s="82">
        <v>3</v>
      </c>
      <c r="F16" s="84">
        <v>21.428571701049805</v>
      </c>
      <c r="H16" s="115" t="s">
        <v>489</v>
      </c>
      <c r="I16" s="86">
        <v>0</v>
      </c>
      <c r="J16" s="86">
        <v>0</v>
      </c>
      <c r="K16" s="86">
        <v>1</v>
      </c>
      <c r="L16" s="86">
        <v>0</v>
      </c>
      <c r="M16" s="1">
        <f t="shared" si="10"/>
        <v>1</v>
      </c>
      <c r="N16" s="83">
        <f t="shared" si="11"/>
        <v>4.161464835622139E-2</v>
      </c>
      <c r="O16" s="1">
        <f t="shared" si="12"/>
        <v>1</v>
      </c>
      <c r="P16" s="84">
        <f t="shared" si="13"/>
        <v>4.1823504809703052E-2</v>
      </c>
      <c r="Q16" s="88"/>
      <c r="R16" s="88"/>
      <c r="S16" s="116"/>
      <c r="T16" s="116"/>
      <c r="U16" s="116"/>
      <c r="V16" s="116"/>
      <c r="W16" s="88"/>
      <c r="X16" s="88"/>
      <c r="Y16" s="88"/>
      <c r="Z16" s="88"/>
      <c r="AA16" s="88"/>
      <c r="AB16" s="88"/>
      <c r="AC16" s="88"/>
    </row>
    <row r="17" spans="1:36" x14ac:dyDescent="0.25">
      <c r="A17" s="81" t="s">
        <v>515</v>
      </c>
      <c r="B17" s="82">
        <v>4</v>
      </c>
      <c r="C17" s="83">
        <f t="shared" si="9"/>
        <v>4.6920821114369501E-2</v>
      </c>
      <c r="D17" s="91"/>
      <c r="E17" s="82">
        <v>2</v>
      </c>
      <c r="F17" s="84">
        <v>14.285714149475098</v>
      </c>
      <c r="H17" s="115" t="s">
        <v>490</v>
      </c>
      <c r="I17" s="86">
        <v>0</v>
      </c>
      <c r="J17" s="86">
        <v>0</v>
      </c>
      <c r="K17" s="86">
        <v>0</v>
      </c>
      <c r="L17" s="86">
        <v>0</v>
      </c>
      <c r="M17" s="1">
        <f t="shared" si="10"/>
        <v>0</v>
      </c>
      <c r="N17" s="83">
        <f t="shared" si="11"/>
        <v>0</v>
      </c>
      <c r="O17" s="1">
        <f t="shared" si="12"/>
        <v>0</v>
      </c>
      <c r="P17" s="84">
        <f t="shared" si="13"/>
        <v>0</v>
      </c>
      <c r="Q17" s="88"/>
      <c r="R17" s="88"/>
      <c r="S17" s="117"/>
      <c r="T17" s="110" t="s">
        <v>564</v>
      </c>
      <c r="U17" s="111" t="s">
        <v>565</v>
      </c>
      <c r="V17" s="116"/>
      <c r="W17" s="88"/>
      <c r="X17" s="88"/>
      <c r="Y17" s="88"/>
      <c r="Z17" s="88"/>
      <c r="AA17" s="88"/>
      <c r="AB17" s="88"/>
      <c r="AC17" s="88"/>
    </row>
    <row r="18" spans="1:36" ht="30" x14ac:dyDescent="0.25">
      <c r="A18" s="81" t="s">
        <v>516</v>
      </c>
      <c r="B18" s="82">
        <v>1</v>
      </c>
      <c r="C18" s="83">
        <f t="shared" si="9"/>
        <v>1.1730205278592375E-2</v>
      </c>
      <c r="D18" s="91"/>
      <c r="E18" s="82">
        <v>1</v>
      </c>
      <c r="F18" s="84">
        <v>7.1428570747375488</v>
      </c>
      <c r="H18" s="118" t="s">
        <v>491</v>
      </c>
      <c r="I18" s="86">
        <v>0</v>
      </c>
      <c r="J18" s="86">
        <v>0</v>
      </c>
      <c r="K18" s="86">
        <v>0</v>
      </c>
      <c r="L18" s="86">
        <v>0</v>
      </c>
      <c r="M18" s="1">
        <f t="shared" si="10"/>
        <v>0</v>
      </c>
      <c r="N18" s="83">
        <f t="shared" si="11"/>
        <v>0</v>
      </c>
      <c r="O18" s="1">
        <f t="shared" si="12"/>
        <v>0</v>
      </c>
      <c r="P18" s="84">
        <f t="shared" si="13"/>
        <v>0</v>
      </c>
      <c r="Q18" s="88"/>
      <c r="R18" s="88"/>
      <c r="S18" s="119" t="s">
        <v>561</v>
      </c>
      <c r="T18" s="83"/>
      <c r="U18" s="120">
        <f>X9+T9</f>
        <v>10916</v>
      </c>
      <c r="V18" s="121"/>
      <c r="W18" s="88"/>
      <c r="X18" s="88"/>
      <c r="Y18" s="88"/>
      <c r="Z18" s="88"/>
      <c r="AA18" s="88"/>
      <c r="AB18" s="88"/>
      <c r="AC18" s="88"/>
    </row>
    <row r="19" spans="1:36" x14ac:dyDescent="0.25">
      <c r="A19" s="81" t="s">
        <v>517</v>
      </c>
      <c r="B19" s="82">
        <v>312</v>
      </c>
      <c r="C19" s="83">
        <f t="shared" si="9"/>
        <v>3.659824046920821</v>
      </c>
      <c r="D19" s="83">
        <v>2.3878587409853935E-2</v>
      </c>
      <c r="E19" s="82">
        <v>14</v>
      </c>
      <c r="F19" s="84">
        <v>100</v>
      </c>
      <c r="H19" s="118" t="s">
        <v>208</v>
      </c>
      <c r="I19" s="86">
        <v>3</v>
      </c>
      <c r="J19" s="86">
        <v>6</v>
      </c>
      <c r="K19" s="86">
        <v>28</v>
      </c>
      <c r="L19" s="86">
        <v>47</v>
      </c>
      <c r="M19" s="1">
        <f t="shared" si="10"/>
        <v>81</v>
      </c>
      <c r="N19" s="83">
        <f t="shared" si="11"/>
        <v>3.3707865168539324</v>
      </c>
      <c r="O19" s="1">
        <f t="shared" si="12"/>
        <v>84</v>
      </c>
      <c r="P19" s="84">
        <f t="shared" si="13"/>
        <v>3.5131744040150563</v>
      </c>
      <c r="Q19" s="88"/>
      <c r="R19" s="88"/>
      <c r="S19" s="89" t="s">
        <v>562</v>
      </c>
      <c r="T19" s="83">
        <f>T9/U18*100</f>
        <v>78.096372297544889</v>
      </c>
      <c r="U19" s="84">
        <f>X9/U18*100</f>
        <v>21.903627702455111</v>
      </c>
      <c r="V19" s="116"/>
      <c r="W19" s="88"/>
      <c r="X19" s="88"/>
      <c r="Y19" s="88"/>
      <c r="Z19" s="88"/>
      <c r="AA19" s="88"/>
      <c r="AB19" s="88"/>
      <c r="AC19" s="88"/>
    </row>
    <row r="20" spans="1:36" ht="15.75" thickBot="1" x14ac:dyDescent="0.3">
      <c r="A20" s="81" t="s">
        <v>539</v>
      </c>
      <c r="B20" s="82">
        <v>0</v>
      </c>
      <c r="C20" s="83">
        <f t="shared" si="9"/>
        <v>0</v>
      </c>
      <c r="D20" s="83"/>
      <c r="E20" s="82">
        <v>0</v>
      </c>
      <c r="F20" s="84">
        <v>0</v>
      </c>
      <c r="H20" s="115" t="s">
        <v>499</v>
      </c>
      <c r="I20" s="86">
        <v>0</v>
      </c>
      <c r="J20" s="86">
        <v>0</v>
      </c>
      <c r="K20" s="86">
        <v>0</v>
      </c>
      <c r="L20" s="86">
        <v>1</v>
      </c>
      <c r="M20" s="1">
        <f t="shared" si="10"/>
        <v>1</v>
      </c>
      <c r="N20" s="83">
        <f t="shared" si="11"/>
        <v>4.161464835622139E-2</v>
      </c>
      <c r="O20" s="1">
        <f t="shared" si="12"/>
        <v>1</v>
      </c>
      <c r="P20" s="84">
        <f t="shared" si="13"/>
        <v>4.1823504809703052E-2</v>
      </c>
      <c r="Q20" s="88"/>
      <c r="R20" s="88"/>
      <c r="S20" s="122" t="s">
        <v>563</v>
      </c>
      <c r="T20" s="96">
        <f>T19/14</f>
        <v>5.5783123069674918</v>
      </c>
      <c r="U20" s="97">
        <f>U19/4</f>
        <v>5.4759069256137778</v>
      </c>
      <c r="V20" s="116"/>
      <c r="W20" s="88"/>
      <c r="X20" s="88"/>
      <c r="Y20" s="88"/>
      <c r="Z20" s="88"/>
      <c r="AA20" s="88"/>
      <c r="AB20" s="88"/>
      <c r="AC20" s="88"/>
    </row>
    <row r="21" spans="1:36" x14ac:dyDescent="0.25">
      <c r="A21" s="81" t="s">
        <v>518</v>
      </c>
      <c r="B21" s="82">
        <v>45</v>
      </c>
      <c r="C21" s="83">
        <f t="shared" si="9"/>
        <v>0.52785923753665687</v>
      </c>
      <c r="D21" s="91"/>
      <c r="E21" s="82">
        <v>11</v>
      </c>
      <c r="F21" s="84">
        <v>78.571426391601562</v>
      </c>
      <c r="H21" s="118" t="s">
        <v>388</v>
      </c>
      <c r="I21" s="86">
        <v>0</v>
      </c>
      <c r="J21" s="86">
        <v>1</v>
      </c>
      <c r="K21" s="86">
        <v>4</v>
      </c>
      <c r="L21" s="86">
        <v>10</v>
      </c>
      <c r="M21" s="1">
        <f t="shared" si="10"/>
        <v>15</v>
      </c>
      <c r="N21" s="83">
        <f t="shared" si="11"/>
        <v>0.62421972534332082</v>
      </c>
      <c r="O21" s="1">
        <f t="shared" si="12"/>
        <v>15</v>
      </c>
      <c r="P21" s="84">
        <f t="shared" si="13"/>
        <v>0.62735257214554585</v>
      </c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</row>
    <row r="22" spans="1:36" ht="16.5" customHeight="1" x14ac:dyDescent="0.25">
      <c r="A22" s="81" t="s">
        <v>519</v>
      </c>
      <c r="B22" s="82">
        <v>1296</v>
      </c>
      <c r="C22" s="83">
        <f t="shared" si="9"/>
        <v>15.202346041055719</v>
      </c>
      <c r="D22" s="83">
        <v>9.9187977612018585E-2</v>
      </c>
      <c r="E22" s="82">
        <v>14</v>
      </c>
      <c r="F22" s="84">
        <v>100</v>
      </c>
      <c r="H22" s="115" t="s">
        <v>209</v>
      </c>
      <c r="I22" s="86">
        <v>14</v>
      </c>
      <c r="J22" s="86">
        <v>23</v>
      </c>
      <c r="K22" s="86">
        <v>68</v>
      </c>
      <c r="L22" s="86">
        <v>121</v>
      </c>
      <c r="M22" s="1">
        <f>SUM(J22:L22)</f>
        <v>212</v>
      </c>
      <c r="N22" s="83">
        <f t="shared" si="11"/>
        <v>8.8223054515189343</v>
      </c>
      <c r="O22" s="1">
        <f t="shared" si="12"/>
        <v>226</v>
      </c>
      <c r="P22" s="84">
        <f t="shared" si="13"/>
        <v>9.4521120869928907</v>
      </c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</row>
    <row r="23" spans="1:36" x14ac:dyDescent="0.25">
      <c r="A23" s="81" t="s">
        <v>520</v>
      </c>
      <c r="B23" s="82">
        <v>50</v>
      </c>
      <c r="C23" s="83">
        <f t="shared" si="9"/>
        <v>0.5865102639296188</v>
      </c>
      <c r="D23" s="91"/>
      <c r="E23" s="82">
        <v>11</v>
      </c>
      <c r="F23" s="84">
        <v>78.571426391601562</v>
      </c>
      <c r="H23" s="115" t="s">
        <v>492</v>
      </c>
      <c r="I23" s="86">
        <v>0</v>
      </c>
      <c r="J23" s="86">
        <v>1</v>
      </c>
      <c r="K23" s="86">
        <v>4</v>
      </c>
      <c r="L23" s="86">
        <v>4</v>
      </c>
      <c r="M23" s="1">
        <f t="shared" si="10"/>
        <v>9</v>
      </c>
      <c r="N23" s="83">
        <f t="shared" si="11"/>
        <v>0.37453183520599254</v>
      </c>
      <c r="O23" s="1">
        <f t="shared" si="12"/>
        <v>9</v>
      </c>
      <c r="P23" s="84">
        <f t="shared" si="13"/>
        <v>0.37641154328732745</v>
      </c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</row>
    <row r="24" spans="1:36" x14ac:dyDescent="0.25">
      <c r="A24" s="81" t="s">
        <v>521</v>
      </c>
      <c r="B24" s="82">
        <v>74</v>
      </c>
      <c r="C24" s="83">
        <f t="shared" si="9"/>
        <v>0.86803519061583578</v>
      </c>
      <c r="D24" s="91"/>
      <c r="E24" s="82">
        <v>13</v>
      </c>
      <c r="F24" s="84">
        <v>92.857139587402344</v>
      </c>
      <c r="H24" s="115" t="s">
        <v>493</v>
      </c>
      <c r="I24" s="86">
        <v>0</v>
      </c>
      <c r="J24" s="86">
        <v>0</v>
      </c>
      <c r="K24" s="86">
        <v>2</v>
      </c>
      <c r="L24" s="86">
        <v>8</v>
      </c>
      <c r="M24" s="1">
        <f t="shared" si="10"/>
        <v>10</v>
      </c>
      <c r="N24" s="83">
        <f t="shared" si="11"/>
        <v>0.41614648356221395</v>
      </c>
      <c r="O24" s="1">
        <f t="shared" si="12"/>
        <v>10</v>
      </c>
      <c r="P24" s="84">
        <f t="shared" si="13"/>
        <v>0.41823504809703055</v>
      </c>
      <c r="Q24" s="88"/>
      <c r="R24" s="88"/>
      <c r="Y24" s="88"/>
      <c r="Z24" s="88"/>
      <c r="AA24" s="88"/>
      <c r="AB24" s="88"/>
      <c r="AC24" s="88"/>
    </row>
    <row r="25" spans="1:36" x14ac:dyDescent="0.25">
      <c r="A25" s="81" t="s">
        <v>522</v>
      </c>
      <c r="B25" s="82">
        <v>14</v>
      </c>
      <c r="C25" s="83">
        <f t="shared" si="9"/>
        <v>0.16422287390029325</v>
      </c>
      <c r="D25" s="91"/>
      <c r="E25" s="82">
        <v>9</v>
      </c>
      <c r="F25" s="84">
        <v>64.285713195800781</v>
      </c>
      <c r="H25" s="115" t="s">
        <v>494</v>
      </c>
      <c r="I25" s="86">
        <v>0</v>
      </c>
      <c r="J25" s="86">
        <v>0</v>
      </c>
      <c r="K25" s="86">
        <v>2</v>
      </c>
      <c r="L25" s="86">
        <v>1</v>
      </c>
      <c r="M25" s="1">
        <f t="shared" si="10"/>
        <v>3</v>
      </c>
      <c r="N25" s="83">
        <f t="shared" si="11"/>
        <v>0.12484394506866417</v>
      </c>
      <c r="O25" s="1">
        <f t="shared" si="12"/>
        <v>3</v>
      </c>
      <c r="P25" s="84">
        <f t="shared" si="13"/>
        <v>0.12547051442910914</v>
      </c>
      <c r="Q25" s="88"/>
      <c r="R25" s="88"/>
      <c r="Y25" s="88"/>
      <c r="Z25" s="88"/>
      <c r="AA25" s="88"/>
      <c r="AB25" s="88"/>
      <c r="AC25" s="88"/>
    </row>
    <row r="26" spans="1:36" x14ac:dyDescent="0.25">
      <c r="A26" s="81" t="s">
        <v>523</v>
      </c>
      <c r="B26" s="82">
        <v>6</v>
      </c>
      <c r="C26" s="83">
        <f t="shared" si="9"/>
        <v>7.0381231671554245E-2</v>
      </c>
      <c r="D26" s="91"/>
      <c r="E26" s="82">
        <v>5</v>
      </c>
      <c r="F26" s="84">
        <v>35.714286804199219</v>
      </c>
      <c r="H26" s="115" t="s">
        <v>495</v>
      </c>
      <c r="I26" s="86">
        <v>0</v>
      </c>
      <c r="J26" s="86">
        <v>0</v>
      </c>
      <c r="K26" s="86">
        <v>0</v>
      </c>
      <c r="L26" s="86">
        <v>0</v>
      </c>
      <c r="M26" s="1">
        <f t="shared" si="10"/>
        <v>0</v>
      </c>
      <c r="N26" s="83">
        <f t="shared" si="11"/>
        <v>0</v>
      </c>
      <c r="O26" s="1">
        <f t="shared" si="12"/>
        <v>0</v>
      </c>
      <c r="P26" s="84">
        <f t="shared" si="13"/>
        <v>0</v>
      </c>
      <c r="Q26" s="88"/>
      <c r="R26" s="88"/>
      <c r="Y26" s="88"/>
      <c r="Z26" s="88"/>
      <c r="AA26" s="88"/>
      <c r="AB26" s="88"/>
      <c r="AC26" s="88"/>
    </row>
    <row r="27" spans="1:36" x14ac:dyDescent="0.25">
      <c r="A27" s="81" t="s">
        <v>540</v>
      </c>
      <c r="B27" s="82">
        <v>0</v>
      </c>
      <c r="C27" s="83">
        <f t="shared" si="9"/>
        <v>0</v>
      </c>
      <c r="D27" s="91"/>
      <c r="E27" s="82">
        <v>0</v>
      </c>
      <c r="F27" s="84">
        <v>0</v>
      </c>
      <c r="H27" s="115" t="s">
        <v>497</v>
      </c>
      <c r="I27" s="86">
        <v>0</v>
      </c>
      <c r="J27" s="86">
        <v>1</v>
      </c>
      <c r="K27" s="86">
        <v>0</v>
      </c>
      <c r="L27" s="86">
        <v>0</v>
      </c>
      <c r="M27" s="1">
        <f t="shared" si="10"/>
        <v>1</v>
      </c>
      <c r="N27" s="83">
        <f t="shared" si="11"/>
        <v>4.161464835622139E-2</v>
      </c>
      <c r="O27" s="1">
        <f t="shared" si="12"/>
        <v>1</v>
      </c>
      <c r="P27" s="84">
        <f t="shared" si="13"/>
        <v>4.1823504809703052E-2</v>
      </c>
      <c r="Q27" s="88"/>
      <c r="R27" s="88"/>
      <c r="Y27" s="88"/>
      <c r="Z27" s="88"/>
      <c r="AA27" s="88"/>
      <c r="AB27" s="88"/>
      <c r="AC27" s="88"/>
    </row>
    <row r="28" spans="1:36" x14ac:dyDescent="0.25">
      <c r="A28" s="81" t="s">
        <v>524</v>
      </c>
      <c r="B28" s="82">
        <v>267</v>
      </c>
      <c r="C28" s="83">
        <f t="shared" si="9"/>
        <v>3.1319648093841641</v>
      </c>
      <c r="D28" s="83">
        <v>2.0434560254216194E-2</v>
      </c>
      <c r="E28" s="82">
        <v>14</v>
      </c>
      <c r="F28" s="84">
        <v>100</v>
      </c>
      <c r="H28" s="115" t="s">
        <v>210</v>
      </c>
      <c r="I28" s="86">
        <v>2</v>
      </c>
      <c r="J28" s="86">
        <v>8</v>
      </c>
      <c r="K28" s="86">
        <v>25</v>
      </c>
      <c r="L28" s="86">
        <v>34</v>
      </c>
      <c r="M28" s="1">
        <f t="shared" si="10"/>
        <v>67</v>
      </c>
      <c r="N28" s="83">
        <f t="shared" si="11"/>
        <v>2.7881814398668334</v>
      </c>
      <c r="O28" s="1">
        <f t="shared" si="12"/>
        <v>69</v>
      </c>
      <c r="P28" s="84">
        <f t="shared" si="13"/>
        <v>2.8858218318695106</v>
      </c>
      <c r="Q28" s="88"/>
      <c r="R28" s="88"/>
      <c r="Y28" s="88"/>
      <c r="Z28" s="88"/>
      <c r="AA28" s="88"/>
      <c r="AB28" s="88"/>
      <c r="AC28" s="88"/>
    </row>
    <row r="29" spans="1:36" ht="15.75" thickBot="1" x14ac:dyDescent="0.3">
      <c r="A29" s="98" t="s">
        <v>560</v>
      </c>
      <c r="B29" s="99">
        <f>SUM(B15:B28)</f>
        <v>3293</v>
      </c>
      <c r="C29" s="96"/>
      <c r="D29" s="96"/>
      <c r="E29" s="95"/>
      <c r="F29" s="97"/>
      <c r="H29" s="100" t="s">
        <v>560</v>
      </c>
      <c r="I29" s="94">
        <f>SUM(I15:I28)</f>
        <v>34</v>
      </c>
      <c r="J29" s="94">
        <f t="shared" ref="J29:M29" si="14">SUM(J15:J28)</f>
        <v>78</v>
      </c>
      <c r="K29" s="94">
        <f t="shared" si="14"/>
        <v>268</v>
      </c>
      <c r="L29" s="94">
        <f t="shared" si="14"/>
        <v>428</v>
      </c>
      <c r="M29" s="94">
        <f t="shared" si="14"/>
        <v>774</v>
      </c>
      <c r="N29" s="94"/>
      <c r="O29" s="94">
        <f>SUM(O15:O28)</f>
        <v>808</v>
      </c>
      <c r="P29" s="101"/>
      <c r="Q29" s="88"/>
      <c r="R29" s="88"/>
      <c r="Y29" s="88"/>
      <c r="Z29" s="88"/>
      <c r="AA29" s="88"/>
      <c r="AB29" s="88"/>
      <c r="AC29" s="88"/>
    </row>
    <row r="30" spans="1:36" ht="60.75" thickBot="1" x14ac:dyDescent="0.3">
      <c r="A30" s="102"/>
      <c r="B30" s="103"/>
      <c r="C30" s="104"/>
      <c r="D30" s="104"/>
      <c r="E30" s="103"/>
      <c r="F30" s="104"/>
      <c r="H30" s="123"/>
      <c r="I30" s="106"/>
      <c r="J30" s="106"/>
      <c r="K30" s="106"/>
      <c r="L30" s="106"/>
      <c r="N30" s="88"/>
      <c r="P30" s="88"/>
      <c r="Q30" s="88"/>
      <c r="R30" s="88"/>
      <c r="S30" s="60"/>
      <c r="T30" s="124" t="s">
        <v>554</v>
      </c>
      <c r="U30" s="125" t="s">
        <v>555</v>
      </c>
      <c r="V30" s="125" t="s">
        <v>556</v>
      </c>
      <c r="W30" s="125" t="s">
        <v>573</v>
      </c>
      <c r="X30" s="126" t="s">
        <v>543</v>
      </c>
      <c r="Y30" s="88"/>
      <c r="Z30" s="88"/>
      <c r="AA30" s="88"/>
      <c r="AB30" s="88"/>
      <c r="AC30" s="88"/>
    </row>
    <row r="31" spans="1:36" x14ac:dyDescent="0.25">
      <c r="A31" s="108" t="s">
        <v>530</v>
      </c>
      <c r="B31" s="109">
        <v>373</v>
      </c>
      <c r="C31" s="110">
        <f t="shared" ref="C31:C40" si="15">B31/$B$52*100</f>
        <v>4.3753665689149557</v>
      </c>
      <c r="D31" s="110">
        <v>2.8547156602144241E-2</v>
      </c>
      <c r="E31" s="109">
        <v>14</v>
      </c>
      <c r="F31" s="111">
        <v>100</v>
      </c>
      <c r="H31" s="60" t="s">
        <v>470</v>
      </c>
      <c r="I31" s="61">
        <v>0</v>
      </c>
      <c r="J31" s="61">
        <v>14</v>
      </c>
      <c r="K31" s="61">
        <v>50</v>
      </c>
      <c r="L31" s="61">
        <v>51</v>
      </c>
      <c r="M31" s="114">
        <f t="shared" ref="M31:M40" si="16">SUM(J31:L31)</f>
        <v>115</v>
      </c>
      <c r="N31" s="110">
        <f t="shared" ref="N31:N40" si="17">M31/$M$53*100</f>
        <v>4.7856845609654597</v>
      </c>
      <c r="O31" s="114">
        <f t="shared" ref="O31:O40" si="18">M31+I31</f>
        <v>115</v>
      </c>
      <c r="P31" s="111">
        <f t="shared" ref="P31:P40" si="19">O31/$O$53*100</f>
        <v>4.8097030531158511</v>
      </c>
      <c r="Q31" s="88"/>
      <c r="R31" s="88"/>
      <c r="S31" s="62" t="s">
        <v>138</v>
      </c>
      <c r="T31" s="82">
        <f>B11+O11</f>
        <v>432</v>
      </c>
      <c r="U31" s="83">
        <f>B11/T31*100</f>
        <v>79.629629629629633</v>
      </c>
      <c r="V31" s="83">
        <f>O11/T31*100</f>
        <v>20.37037037037037</v>
      </c>
      <c r="W31" s="1">
        <f>U31/14</f>
        <v>5.6878306878306883</v>
      </c>
      <c r="X31" s="127">
        <f>V31/4</f>
        <v>5.0925925925925926</v>
      </c>
      <c r="Y31" s="88"/>
      <c r="Z31" s="88"/>
      <c r="AA31" s="88"/>
      <c r="AB31" s="88"/>
      <c r="AC31" s="88"/>
      <c r="AE31" s="8"/>
      <c r="AF31" s="8"/>
      <c r="AG31" s="8"/>
      <c r="AH31" s="8"/>
      <c r="AI31" s="8"/>
      <c r="AJ31" s="8"/>
    </row>
    <row r="32" spans="1:36" x14ac:dyDescent="0.25">
      <c r="A32" s="81" t="s">
        <v>531</v>
      </c>
      <c r="B32" s="82">
        <v>1</v>
      </c>
      <c r="C32" s="83">
        <f t="shared" si="15"/>
        <v>1.1730205278592375E-2</v>
      </c>
      <c r="D32" s="91"/>
      <c r="E32" s="82">
        <v>1</v>
      </c>
      <c r="F32" s="84">
        <v>7.1428570747375488</v>
      </c>
      <c r="H32" s="62" t="s">
        <v>475</v>
      </c>
      <c r="I32" s="30">
        <v>0</v>
      </c>
      <c r="J32" s="30">
        <v>0</v>
      </c>
      <c r="K32" s="30">
        <v>1</v>
      </c>
      <c r="L32" s="30">
        <v>1</v>
      </c>
      <c r="M32" s="1">
        <f t="shared" si="16"/>
        <v>2</v>
      </c>
      <c r="N32" s="83">
        <f t="shared" si="17"/>
        <v>8.322929671244278E-2</v>
      </c>
      <c r="O32" s="1">
        <f t="shared" si="18"/>
        <v>2</v>
      </c>
      <c r="P32" s="84">
        <f t="shared" si="19"/>
        <v>8.3647009619406104E-2</v>
      </c>
      <c r="Q32" s="88"/>
      <c r="R32" s="88"/>
      <c r="S32" s="62" t="s">
        <v>328</v>
      </c>
      <c r="T32" s="82">
        <f>B12+O12</f>
        <v>301</v>
      </c>
      <c r="U32" s="83">
        <f>B12/T32*100</f>
        <v>82.724252491694344</v>
      </c>
      <c r="V32" s="83">
        <f>O12/T32*100</f>
        <v>17.275747508305646</v>
      </c>
      <c r="W32" s="1"/>
      <c r="X32" s="127"/>
      <c r="Y32" s="88"/>
      <c r="Z32" s="88"/>
      <c r="AA32" s="88"/>
      <c r="AB32" s="88"/>
      <c r="AC32" s="88"/>
      <c r="AE32" s="8"/>
      <c r="AF32" s="8"/>
      <c r="AG32" s="8"/>
      <c r="AH32" s="8"/>
      <c r="AI32" s="8"/>
      <c r="AJ32" s="8"/>
    </row>
    <row r="33" spans="1:29" x14ac:dyDescent="0.25">
      <c r="A33" s="81" t="s">
        <v>532</v>
      </c>
      <c r="B33" s="82">
        <v>3</v>
      </c>
      <c r="C33" s="83">
        <f t="shared" si="15"/>
        <v>3.5190615835777123E-2</v>
      </c>
      <c r="D33" s="91"/>
      <c r="E33" s="82">
        <v>3</v>
      </c>
      <c r="F33" s="84">
        <v>21.428571701049805</v>
      </c>
      <c r="H33" s="62" t="s">
        <v>496</v>
      </c>
      <c r="I33" s="30">
        <v>0</v>
      </c>
      <c r="J33" s="30">
        <v>0</v>
      </c>
      <c r="K33" s="30">
        <v>0</v>
      </c>
      <c r="L33" s="30">
        <v>0</v>
      </c>
      <c r="M33" s="1">
        <f t="shared" si="16"/>
        <v>0</v>
      </c>
      <c r="N33" s="83">
        <f t="shared" si="17"/>
        <v>0</v>
      </c>
      <c r="O33" s="1">
        <f t="shared" si="18"/>
        <v>0</v>
      </c>
      <c r="P33" s="84">
        <f t="shared" si="19"/>
        <v>0</v>
      </c>
      <c r="Q33" s="88"/>
      <c r="R33" s="88"/>
      <c r="S33" s="62"/>
      <c r="T33" s="82"/>
      <c r="U33" s="83"/>
      <c r="V33" s="83"/>
      <c r="W33" s="1"/>
      <c r="X33" s="127"/>
      <c r="Y33" s="88"/>
      <c r="Z33" s="88"/>
      <c r="AA33" s="88"/>
      <c r="AB33" s="88"/>
      <c r="AC33" s="88"/>
    </row>
    <row r="34" spans="1:29" x14ac:dyDescent="0.25">
      <c r="A34" s="81" t="s">
        <v>533</v>
      </c>
      <c r="B34" s="82">
        <v>29</v>
      </c>
      <c r="C34" s="83">
        <f t="shared" si="15"/>
        <v>0.34017595307917886</v>
      </c>
      <c r="D34" s="91"/>
      <c r="E34" s="82">
        <v>10</v>
      </c>
      <c r="F34" s="84">
        <v>71.428573608398438</v>
      </c>
      <c r="H34" s="62" t="s">
        <v>473</v>
      </c>
      <c r="I34" s="30">
        <v>0</v>
      </c>
      <c r="J34" s="30">
        <v>1</v>
      </c>
      <c r="K34" s="30">
        <v>4</v>
      </c>
      <c r="L34" s="30">
        <v>5</v>
      </c>
      <c r="M34" s="1">
        <f t="shared" si="16"/>
        <v>10</v>
      </c>
      <c r="N34" s="83">
        <f t="shared" si="17"/>
        <v>0.41614648356221395</v>
      </c>
      <c r="O34" s="1">
        <f t="shared" si="18"/>
        <v>10</v>
      </c>
      <c r="P34" s="84">
        <f t="shared" si="19"/>
        <v>0.41823504809703055</v>
      </c>
      <c r="Q34" s="88"/>
      <c r="R34" s="88"/>
      <c r="S34" s="62"/>
      <c r="T34" s="82"/>
      <c r="U34" s="83"/>
      <c r="V34" s="83"/>
      <c r="W34" s="1"/>
      <c r="X34" s="127"/>
      <c r="Y34" s="88"/>
      <c r="Z34" s="88"/>
      <c r="AA34" s="88"/>
      <c r="AB34" s="88"/>
      <c r="AC34" s="88"/>
    </row>
    <row r="35" spans="1:29" x14ac:dyDescent="0.25">
      <c r="A35" s="81" t="s">
        <v>534</v>
      </c>
      <c r="B35" s="82">
        <v>277</v>
      </c>
      <c r="C35" s="83">
        <f t="shared" si="15"/>
        <v>3.2492668621700882</v>
      </c>
      <c r="D35" s="83">
        <v>2.1199898794293404E-2</v>
      </c>
      <c r="E35" s="82">
        <v>14</v>
      </c>
      <c r="F35" s="84">
        <v>100</v>
      </c>
      <c r="H35" s="62" t="s">
        <v>469</v>
      </c>
      <c r="I35" s="30">
        <v>0</v>
      </c>
      <c r="J35" s="30">
        <v>14</v>
      </c>
      <c r="K35" s="30">
        <v>58</v>
      </c>
      <c r="L35" s="30">
        <v>31</v>
      </c>
      <c r="M35" s="1">
        <f t="shared" si="16"/>
        <v>103</v>
      </c>
      <c r="N35" s="83">
        <f t="shared" si="17"/>
        <v>4.2863087806908036</v>
      </c>
      <c r="O35" s="1">
        <f t="shared" si="18"/>
        <v>103</v>
      </c>
      <c r="P35" s="84">
        <f t="shared" si="19"/>
        <v>4.3078209953994149</v>
      </c>
      <c r="Q35" s="88"/>
      <c r="R35" s="88"/>
      <c r="S35" s="62" t="s">
        <v>207</v>
      </c>
      <c r="T35" s="82">
        <f>B15+O15</f>
        <v>1608</v>
      </c>
      <c r="U35" s="83">
        <f>B15/T35*100</f>
        <v>75.808457711442784</v>
      </c>
      <c r="V35" s="83">
        <f>O15/T35*100</f>
        <v>24.191542288557212</v>
      </c>
      <c r="W35" s="1"/>
      <c r="X35" s="127"/>
      <c r="Y35" s="88"/>
      <c r="Z35" s="88"/>
      <c r="AA35" s="88"/>
      <c r="AB35" s="88"/>
      <c r="AC35" s="88"/>
    </row>
    <row r="36" spans="1:29" x14ac:dyDescent="0.25">
      <c r="A36" s="81" t="s">
        <v>535</v>
      </c>
      <c r="B36" s="82">
        <v>4</v>
      </c>
      <c r="C36" s="83">
        <f t="shared" si="15"/>
        <v>4.6920821114369501E-2</v>
      </c>
      <c r="D36" s="91"/>
      <c r="E36" s="82">
        <v>4</v>
      </c>
      <c r="F36" s="84">
        <v>28.571428298950195</v>
      </c>
      <c r="H36" s="62" t="s">
        <v>471</v>
      </c>
      <c r="I36" s="30">
        <v>0</v>
      </c>
      <c r="J36" s="30">
        <v>0</v>
      </c>
      <c r="K36" s="30">
        <v>1</v>
      </c>
      <c r="L36" s="30">
        <v>1</v>
      </c>
      <c r="M36" s="1">
        <f t="shared" si="16"/>
        <v>2</v>
      </c>
      <c r="N36" s="83">
        <f t="shared" si="17"/>
        <v>8.322929671244278E-2</v>
      </c>
      <c r="O36" s="1">
        <f t="shared" si="18"/>
        <v>2</v>
      </c>
      <c r="P36" s="84">
        <f t="shared" si="19"/>
        <v>8.3647009619406104E-2</v>
      </c>
      <c r="Q36" s="88"/>
      <c r="R36" s="88"/>
      <c r="S36" s="62" t="s">
        <v>489</v>
      </c>
      <c r="T36" s="82">
        <f>B16+O16</f>
        <v>6</v>
      </c>
      <c r="U36" s="83">
        <f>B16/T36*100</f>
        <v>83.333333333333343</v>
      </c>
      <c r="V36" s="83">
        <f>O16/T36*100</f>
        <v>16.666666666666664</v>
      </c>
      <c r="W36" s="1"/>
      <c r="X36" s="127"/>
      <c r="Y36" s="88"/>
      <c r="Z36" s="88"/>
      <c r="AA36" s="88"/>
      <c r="AB36" s="88"/>
      <c r="AC36" s="88"/>
    </row>
    <row r="37" spans="1:29" x14ac:dyDescent="0.25">
      <c r="A37" s="81" t="s">
        <v>536</v>
      </c>
      <c r="B37" s="82">
        <v>2</v>
      </c>
      <c r="C37" s="83">
        <f t="shared" si="15"/>
        <v>2.3460410557184751E-2</v>
      </c>
      <c r="D37" s="91"/>
      <c r="E37" s="82">
        <v>1</v>
      </c>
      <c r="F37" s="84">
        <v>7.1428570747375488</v>
      </c>
      <c r="H37" s="62" t="s">
        <v>472</v>
      </c>
      <c r="I37" s="30">
        <v>0</v>
      </c>
      <c r="J37" s="30">
        <v>0</v>
      </c>
      <c r="K37" s="30">
        <v>1</v>
      </c>
      <c r="L37" s="30">
        <v>1</v>
      </c>
      <c r="M37" s="1">
        <f t="shared" si="16"/>
        <v>2</v>
      </c>
      <c r="N37" s="83">
        <f t="shared" si="17"/>
        <v>8.322929671244278E-2</v>
      </c>
      <c r="O37" s="1">
        <f t="shared" si="18"/>
        <v>2</v>
      </c>
      <c r="P37" s="84">
        <f t="shared" si="19"/>
        <v>8.3647009619406104E-2</v>
      </c>
      <c r="Q37" s="88"/>
      <c r="R37" s="88"/>
      <c r="S37" s="62" t="s">
        <v>490</v>
      </c>
      <c r="T37" s="82">
        <f>B17+O17</f>
        <v>4</v>
      </c>
      <c r="U37" s="83">
        <f>B17/T37*100</f>
        <v>100</v>
      </c>
      <c r="V37" s="83">
        <f>O17/T37*100</f>
        <v>0</v>
      </c>
      <c r="W37" s="1"/>
      <c r="X37" s="127"/>
      <c r="Y37" s="88"/>
      <c r="Z37" s="88"/>
      <c r="AA37" s="88"/>
      <c r="AB37" s="88"/>
      <c r="AC37" s="88"/>
    </row>
    <row r="38" spans="1:29" x14ac:dyDescent="0.25">
      <c r="A38" s="81" t="s">
        <v>537</v>
      </c>
      <c r="B38" s="82">
        <v>3</v>
      </c>
      <c r="C38" s="83">
        <f t="shared" si="15"/>
        <v>3.5190615835777123E-2</v>
      </c>
      <c r="D38" s="91"/>
      <c r="E38" s="82">
        <v>3</v>
      </c>
      <c r="F38" s="84">
        <v>21.428571701049805</v>
      </c>
      <c r="H38" s="62" t="s">
        <v>474</v>
      </c>
      <c r="I38" s="30">
        <v>0</v>
      </c>
      <c r="J38" s="30">
        <v>1</v>
      </c>
      <c r="K38" s="30">
        <v>2</v>
      </c>
      <c r="L38" s="30">
        <v>0</v>
      </c>
      <c r="M38" s="1">
        <f t="shared" si="16"/>
        <v>3</v>
      </c>
      <c r="N38" s="83">
        <f t="shared" si="17"/>
        <v>0.12484394506866417</v>
      </c>
      <c r="O38" s="1">
        <f t="shared" si="18"/>
        <v>3</v>
      </c>
      <c r="P38" s="84">
        <f t="shared" si="19"/>
        <v>0.12547051442910914</v>
      </c>
      <c r="Q38" s="88"/>
      <c r="R38" s="88"/>
      <c r="S38" s="62" t="s">
        <v>491</v>
      </c>
      <c r="T38" s="82">
        <f>B18+O18</f>
        <v>1</v>
      </c>
      <c r="U38" s="83">
        <f>B18/T38*100</f>
        <v>100</v>
      </c>
      <c r="V38" s="83">
        <f>O18/T38*100</f>
        <v>0</v>
      </c>
      <c r="W38" s="1"/>
      <c r="X38" s="127"/>
      <c r="Y38" s="88"/>
      <c r="Z38" s="88"/>
      <c r="AA38" s="88"/>
      <c r="AB38" s="88"/>
      <c r="AC38" s="88"/>
    </row>
    <row r="39" spans="1:29" ht="15.75" thickBot="1" x14ac:dyDescent="0.3">
      <c r="A39" s="81" t="s">
        <v>538</v>
      </c>
      <c r="B39" s="82">
        <v>2</v>
      </c>
      <c r="C39" s="83">
        <f t="shared" si="15"/>
        <v>2.3460410557184751E-2</v>
      </c>
      <c r="D39" s="91"/>
      <c r="E39" s="82">
        <v>2</v>
      </c>
      <c r="F39" s="84">
        <v>14.285714149475098</v>
      </c>
      <c r="H39" s="62" t="s">
        <v>476</v>
      </c>
      <c r="I39" s="30">
        <v>0</v>
      </c>
      <c r="J39" s="30">
        <v>0</v>
      </c>
      <c r="K39" s="30">
        <v>1</v>
      </c>
      <c r="L39" s="30">
        <v>0</v>
      </c>
      <c r="M39" s="1">
        <f t="shared" si="16"/>
        <v>1</v>
      </c>
      <c r="N39" s="83">
        <f t="shared" si="17"/>
        <v>4.161464835622139E-2</v>
      </c>
      <c r="O39" s="1">
        <f t="shared" si="18"/>
        <v>1</v>
      </c>
      <c r="P39" s="84">
        <f t="shared" si="19"/>
        <v>4.1823504809703052E-2</v>
      </c>
      <c r="Q39" s="88"/>
      <c r="R39" s="88"/>
      <c r="S39" s="128"/>
      <c r="T39" s="94">
        <f>SUM(T31:T38)</f>
        <v>2352</v>
      </c>
      <c r="U39" s="96">
        <f>B19/T39*100</f>
        <v>13.26530612244898</v>
      </c>
      <c r="V39" s="96">
        <f>O19/T39*100</f>
        <v>3.5714285714285712</v>
      </c>
      <c r="W39" s="129"/>
      <c r="X39" s="130"/>
      <c r="Y39" s="88"/>
      <c r="Z39" s="88"/>
      <c r="AA39" s="88"/>
      <c r="AB39" s="88"/>
      <c r="AC39" s="88"/>
    </row>
    <row r="40" spans="1:29" x14ac:dyDescent="0.25">
      <c r="A40" s="81" t="s">
        <v>545</v>
      </c>
      <c r="B40" s="82">
        <v>0</v>
      </c>
      <c r="C40" s="83">
        <f t="shared" si="15"/>
        <v>0</v>
      </c>
      <c r="D40" s="1"/>
      <c r="E40" s="82">
        <v>0</v>
      </c>
      <c r="F40" s="84">
        <v>0</v>
      </c>
      <c r="H40" s="62" t="s">
        <v>498</v>
      </c>
      <c r="I40" s="30">
        <v>0</v>
      </c>
      <c r="J40" s="30">
        <v>0</v>
      </c>
      <c r="K40" s="30">
        <v>1</v>
      </c>
      <c r="L40" s="30">
        <v>0</v>
      </c>
      <c r="M40" s="1">
        <f t="shared" si="16"/>
        <v>1</v>
      </c>
      <c r="N40" s="83">
        <f t="shared" si="17"/>
        <v>4.161464835622139E-2</v>
      </c>
      <c r="O40" s="1">
        <f t="shared" si="18"/>
        <v>1</v>
      </c>
      <c r="P40" s="84">
        <f t="shared" si="19"/>
        <v>4.1823504809703052E-2</v>
      </c>
      <c r="Q40" s="88"/>
      <c r="R40" s="88"/>
      <c r="Y40" s="88"/>
      <c r="Z40" s="88"/>
      <c r="AA40" s="88"/>
      <c r="AB40" s="88"/>
      <c r="AC40" s="88"/>
    </row>
    <row r="41" spans="1:29" ht="15.75" thickBot="1" x14ac:dyDescent="0.3">
      <c r="A41" s="98" t="s">
        <v>560</v>
      </c>
      <c r="B41" s="99">
        <f>SUM(B31:B40)</f>
        <v>694</v>
      </c>
      <c r="C41" s="96"/>
      <c r="D41" s="129"/>
      <c r="E41" s="95"/>
      <c r="F41" s="97"/>
      <c r="H41" s="100" t="s">
        <v>560</v>
      </c>
      <c r="I41" s="94">
        <f>SUM(I31:I40)</f>
        <v>0</v>
      </c>
      <c r="J41" s="94">
        <f t="shared" ref="J41:O41" si="20">SUM(J31:J40)</f>
        <v>30</v>
      </c>
      <c r="K41" s="94">
        <f t="shared" si="20"/>
        <v>119</v>
      </c>
      <c r="L41" s="94">
        <f t="shared" si="20"/>
        <v>90</v>
      </c>
      <c r="M41" s="94">
        <f t="shared" si="20"/>
        <v>239</v>
      </c>
      <c r="N41" s="94"/>
      <c r="O41" s="94">
        <f t="shared" si="20"/>
        <v>239</v>
      </c>
      <c r="P41" s="101"/>
      <c r="Q41" s="88"/>
      <c r="R41" s="88"/>
      <c r="Y41" s="88"/>
      <c r="Z41" s="88"/>
      <c r="AA41" s="88"/>
      <c r="AB41" s="88"/>
      <c r="AC41" s="88"/>
    </row>
    <row r="42" spans="1:29" ht="15.75" thickBot="1" x14ac:dyDescent="0.3">
      <c r="A42" s="102"/>
      <c r="B42" s="103"/>
      <c r="C42" s="104"/>
      <c r="D42" s="44"/>
      <c r="E42" s="103"/>
      <c r="F42" s="104"/>
      <c r="H42" s="44"/>
      <c r="I42" s="63"/>
      <c r="J42" s="63"/>
      <c r="K42" s="63"/>
      <c r="L42" s="63"/>
      <c r="N42" s="88"/>
      <c r="P42" s="88"/>
      <c r="Q42" s="88"/>
      <c r="R42" s="88"/>
      <c r="Y42" s="88"/>
      <c r="Z42" s="88"/>
      <c r="AA42" s="88"/>
      <c r="AB42" s="88"/>
      <c r="AC42" s="88"/>
    </row>
    <row r="43" spans="1:29" ht="15.75" thickBot="1" x14ac:dyDescent="0.3">
      <c r="A43" s="108" t="s">
        <v>525</v>
      </c>
      <c r="B43" s="109">
        <v>593</v>
      </c>
      <c r="C43" s="110">
        <f t="shared" ref="C43:C49" si="21">B43/$B$52*100</f>
        <v>6.9560117302052786</v>
      </c>
      <c r="D43" s="110">
        <v>4.5384623110294342E-2</v>
      </c>
      <c r="E43" s="109">
        <v>14</v>
      </c>
      <c r="F43" s="111">
        <v>100</v>
      </c>
      <c r="H43" s="131" t="s">
        <v>222</v>
      </c>
      <c r="I43" s="113">
        <v>6</v>
      </c>
      <c r="J43" s="113">
        <v>21</v>
      </c>
      <c r="K43" s="113">
        <v>61</v>
      </c>
      <c r="L43" s="113">
        <v>99</v>
      </c>
      <c r="M43" s="114">
        <f t="shared" ref="M43:M49" si="22">SUM(J43:L43)</f>
        <v>181</v>
      </c>
      <c r="N43" s="110">
        <f t="shared" ref="N43:N49" si="23">M43/$M$53*100</f>
        <v>7.5322513524760719</v>
      </c>
      <c r="O43" s="114">
        <f t="shared" ref="O43:O49" si="24">M43+I43</f>
        <v>187</v>
      </c>
      <c r="P43" s="111">
        <f t="shared" ref="P43:P49" si="25">O43/$O$53*100</f>
        <v>7.8209953994144712</v>
      </c>
      <c r="Q43" s="88"/>
      <c r="R43" s="88"/>
      <c r="Y43" s="88"/>
      <c r="Z43" s="88"/>
      <c r="AA43" s="88"/>
      <c r="AB43" s="88"/>
      <c r="AC43" s="88"/>
    </row>
    <row r="44" spans="1:29" x14ac:dyDescent="0.25">
      <c r="A44" s="81" t="s">
        <v>526</v>
      </c>
      <c r="B44" s="82">
        <v>6</v>
      </c>
      <c r="C44" s="83">
        <f t="shared" si="21"/>
        <v>7.0381231671554245E-2</v>
      </c>
      <c r="D44" s="91"/>
      <c r="E44" s="82">
        <v>3</v>
      </c>
      <c r="F44" s="84">
        <v>21.428571701049805</v>
      </c>
      <c r="H44" s="118" t="s">
        <v>223</v>
      </c>
      <c r="I44" s="86">
        <v>0</v>
      </c>
      <c r="J44" s="86">
        <v>1</v>
      </c>
      <c r="K44" s="86">
        <v>0</v>
      </c>
      <c r="L44" s="86">
        <v>1</v>
      </c>
      <c r="M44" s="1">
        <f t="shared" si="22"/>
        <v>2</v>
      </c>
      <c r="N44" s="83">
        <f t="shared" si="23"/>
        <v>8.322929671244278E-2</v>
      </c>
      <c r="O44" s="1">
        <f t="shared" si="24"/>
        <v>2</v>
      </c>
      <c r="P44" s="84">
        <f t="shared" si="25"/>
        <v>8.3647009619406104E-2</v>
      </c>
      <c r="Q44" s="88"/>
      <c r="R44" s="88"/>
      <c r="S44" s="60"/>
      <c r="T44" s="114"/>
      <c r="U44" s="114" t="s">
        <v>574</v>
      </c>
      <c r="V44" s="114"/>
      <c r="W44" s="114" t="s">
        <v>575</v>
      </c>
      <c r="X44" s="132"/>
      <c r="Y44" s="88"/>
      <c r="Z44" s="88"/>
      <c r="AA44" s="88"/>
      <c r="AB44" s="88"/>
      <c r="AC44" s="88"/>
    </row>
    <row r="45" spans="1:29" x14ac:dyDescent="0.25">
      <c r="A45" s="81" t="s">
        <v>541</v>
      </c>
      <c r="B45" s="82">
        <v>0</v>
      </c>
      <c r="C45" s="83">
        <f t="shared" si="21"/>
        <v>0</v>
      </c>
      <c r="D45" s="91"/>
      <c r="E45" s="82">
        <v>0</v>
      </c>
      <c r="F45" s="84">
        <v>0</v>
      </c>
      <c r="H45" s="118" t="s">
        <v>477</v>
      </c>
      <c r="I45" s="86">
        <v>0</v>
      </c>
      <c r="J45" s="86">
        <v>0</v>
      </c>
      <c r="K45" s="86">
        <v>0</v>
      </c>
      <c r="L45" s="86">
        <v>0</v>
      </c>
      <c r="M45" s="1">
        <f t="shared" si="22"/>
        <v>0</v>
      </c>
      <c r="N45" s="83">
        <f t="shared" si="23"/>
        <v>0</v>
      </c>
      <c r="O45" s="1">
        <f t="shared" si="24"/>
        <v>0</v>
      </c>
      <c r="P45" s="84">
        <f t="shared" si="25"/>
        <v>0</v>
      </c>
      <c r="Q45" s="88"/>
      <c r="R45" s="88"/>
      <c r="S45" s="62" t="s">
        <v>470</v>
      </c>
      <c r="T45" s="83">
        <f>B11/$T$39*100</f>
        <v>14.625850340136054</v>
      </c>
      <c r="U45" s="1">
        <v>115</v>
      </c>
      <c r="V45" s="83">
        <f>U45/4</f>
        <v>28.75</v>
      </c>
      <c r="W45" s="82">
        <f>B11</f>
        <v>344</v>
      </c>
      <c r="X45" s="127">
        <f>W45/14</f>
        <v>24.571428571428573</v>
      </c>
      <c r="Y45" s="88"/>
      <c r="Z45" s="88"/>
      <c r="AA45" s="88"/>
      <c r="AB45" s="88"/>
      <c r="AC45" s="88"/>
    </row>
    <row r="46" spans="1:29" x14ac:dyDescent="0.25">
      <c r="A46" s="81" t="s">
        <v>527</v>
      </c>
      <c r="B46" s="82">
        <v>43</v>
      </c>
      <c r="C46" s="83">
        <f t="shared" si="21"/>
        <v>0.50439882697947214</v>
      </c>
      <c r="D46" s="91"/>
      <c r="E46" s="82">
        <v>13</v>
      </c>
      <c r="F46" s="84">
        <v>92.857139587402344</v>
      </c>
      <c r="H46" s="115" t="s">
        <v>559</v>
      </c>
      <c r="I46" s="86">
        <v>0</v>
      </c>
      <c r="J46" s="86">
        <v>0</v>
      </c>
      <c r="K46" s="86">
        <v>2</v>
      </c>
      <c r="L46" s="86">
        <v>15</v>
      </c>
      <c r="M46" s="1">
        <f t="shared" si="22"/>
        <v>17</v>
      </c>
      <c r="N46" s="83">
        <f t="shared" si="23"/>
        <v>0.70744902205576365</v>
      </c>
      <c r="O46" s="1">
        <f t="shared" si="24"/>
        <v>17</v>
      </c>
      <c r="P46" s="84">
        <f t="shared" si="25"/>
        <v>0.71099958176495193</v>
      </c>
      <c r="Q46" s="88"/>
      <c r="R46" s="88"/>
      <c r="S46" s="118" t="s">
        <v>222</v>
      </c>
      <c r="T46" s="83">
        <f>B12/$T$39*100</f>
        <v>10.586734693877551</v>
      </c>
      <c r="U46" s="1">
        <v>187</v>
      </c>
      <c r="V46" s="83">
        <f t="shared" ref="V46:V50" si="26">U46/4</f>
        <v>46.75</v>
      </c>
      <c r="W46" s="82">
        <f>B12</f>
        <v>249</v>
      </c>
      <c r="X46" s="127">
        <f t="shared" ref="X46:X50" si="27">W46/14</f>
        <v>17.785714285714285</v>
      </c>
      <c r="Y46" s="88"/>
      <c r="Z46" s="88"/>
      <c r="AA46" s="88"/>
      <c r="AB46" s="88"/>
      <c r="AC46" s="88"/>
    </row>
    <row r="47" spans="1:29" x14ac:dyDescent="0.25">
      <c r="A47" s="81" t="s">
        <v>542</v>
      </c>
      <c r="B47" s="82">
        <v>0</v>
      </c>
      <c r="C47" s="83">
        <f t="shared" si="21"/>
        <v>0</v>
      </c>
      <c r="D47" s="91"/>
      <c r="E47" s="82">
        <v>0</v>
      </c>
      <c r="F47" s="84">
        <v>0</v>
      </c>
      <c r="H47" s="118" t="s">
        <v>399</v>
      </c>
      <c r="I47" s="86">
        <v>0</v>
      </c>
      <c r="J47" s="86">
        <v>0</v>
      </c>
      <c r="K47" s="86">
        <v>0</v>
      </c>
      <c r="L47" s="86">
        <v>0</v>
      </c>
      <c r="M47" s="1">
        <f t="shared" si="22"/>
        <v>0</v>
      </c>
      <c r="N47" s="83">
        <f t="shared" si="23"/>
        <v>0</v>
      </c>
      <c r="O47" s="1">
        <f t="shared" si="24"/>
        <v>0</v>
      </c>
      <c r="P47" s="84">
        <f t="shared" si="25"/>
        <v>0</v>
      </c>
      <c r="Q47" s="88"/>
      <c r="R47" s="88"/>
      <c r="S47" s="85" t="s">
        <v>131</v>
      </c>
      <c r="T47" s="83">
        <f>B15/$T$39*100</f>
        <v>51.828231292517003</v>
      </c>
      <c r="U47" s="1">
        <v>157</v>
      </c>
      <c r="V47" s="83">
        <f t="shared" si="26"/>
        <v>39.25</v>
      </c>
      <c r="W47" s="82">
        <f>B15</f>
        <v>1219</v>
      </c>
      <c r="X47" s="127">
        <f t="shared" si="27"/>
        <v>87.071428571428569</v>
      </c>
      <c r="Y47" s="88"/>
      <c r="Z47" s="88"/>
      <c r="AA47" s="88"/>
      <c r="AB47" s="88"/>
      <c r="AC47" s="88"/>
    </row>
    <row r="48" spans="1:29" x14ac:dyDescent="0.25">
      <c r="A48" s="81" t="s">
        <v>528</v>
      </c>
      <c r="B48" s="82">
        <v>13</v>
      </c>
      <c r="C48" s="83">
        <f t="shared" si="21"/>
        <v>0.15249266862170088</v>
      </c>
      <c r="D48" s="91"/>
      <c r="E48" s="82">
        <v>4</v>
      </c>
      <c r="F48" s="84">
        <v>28.571428298950195</v>
      </c>
      <c r="H48" s="115" t="s">
        <v>398</v>
      </c>
      <c r="I48" s="86">
        <v>0</v>
      </c>
      <c r="J48" s="86">
        <v>0</v>
      </c>
      <c r="K48" s="86">
        <v>3</v>
      </c>
      <c r="L48" s="86">
        <v>1</v>
      </c>
      <c r="M48" s="1">
        <f t="shared" si="22"/>
        <v>4</v>
      </c>
      <c r="N48" s="83">
        <f t="shared" si="23"/>
        <v>0.16645859342488556</v>
      </c>
      <c r="O48" s="1">
        <f t="shared" si="24"/>
        <v>4</v>
      </c>
      <c r="P48" s="84">
        <f t="shared" si="25"/>
        <v>0.16729401923881221</v>
      </c>
      <c r="Q48" s="88"/>
      <c r="R48" s="88"/>
      <c r="S48" s="115" t="s">
        <v>207</v>
      </c>
      <c r="T48" s="83">
        <f>B16/$T$39*100</f>
        <v>0.21258503401360546</v>
      </c>
      <c r="U48" s="1">
        <v>389</v>
      </c>
      <c r="V48" s="83">
        <f t="shared" si="26"/>
        <v>97.25</v>
      </c>
      <c r="W48" s="82">
        <f>B16</f>
        <v>5</v>
      </c>
      <c r="X48" s="127">
        <f t="shared" si="27"/>
        <v>0.35714285714285715</v>
      </c>
      <c r="Y48" s="88"/>
      <c r="Z48" s="88"/>
      <c r="AA48" s="88"/>
      <c r="AB48" s="88"/>
      <c r="AC48" s="88"/>
    </row>
    <row r="49" spans="1:29" x14ac:dyDescent="0.25">
      <c r="A49" s="133" t="s">
        <v>529</v>
      </c>
      <c r="B49" s="82">
        <v>232</v>
      </c>
      <c r="C49" s="83">
        <f t="shared" si="21"/>
        <v>2.7214076246334309</v>
      </c>
      <c r="D49" s="83">
        <v>1.7755871638655663E-2</v>
      </c>
      <c r="E49" s="82">
        <v>14</v>
      </c>
      <c r="F49" s="84">
        <v>100</v>
      </c>
      <c r="H49" s="115" t="s">
        <v>397</v>
      </c>
      <c r="I49" s="86">
        <v>1</v>
      </c>
      <c r="J49" s="86">
        <v>3</v>
      </c>
      <c r="K49" s="86">
        <v>23</v>
      </c>
      <c r="L49" s="86">
        <v>28</v>
      </c>
      <c r="M49" s="1">
        <f t="shared" si="22"/>
        <v>54</v>
      </c>
      <c r="N49" s="83">
        <f t="shared" si="23"/>
        <v>2.2471910112359552</v>
      </c>
      <c r="O49" s="1">
        <f t="shared" si="24"/>
        <v>55</v>
      </c>
      <c r="P49" s="84">
        <f t="shared" si="25"/>
        <v>2.3002927645336682</v>
      </c>
      <c r="Q49" s="88"/>
      <c r="R49" s="88"/>
      <c r="S49" s="115" t="s">
        <v>209</v>
      </c>
      <c r="T49" s="83">
        <f>B17/$T$39*100</f>
        <v>0.17006802721088435</v>
      </c>
      <c r="U49" s="1">
        <v>314</v>
      </c>
      <c r="V49" s="83">
        <f t="shared" si="26"/>
        <v>78.5</v>
      </c>
      <c r="W49" s="82">
        <f>B17</f>
        <v>4</v>
      </c>
      <c r="X49" s="127">
        <f t="shared" si="27"/>
        <v>0.2857142857142857</v>
      </c>
      <c r="Y49" s="88"/>
      <c r="Z49" s="88"/>
      <c r="AA49" s="88"/>
      <c r="AB49" s="88"/>
      <c r="AC49" s="88"/>
    </row>
    <row r="50" spans="1:29" ht="15.75" thickBot="1" x14ac:dyDescent="0.3">
      <c r="A50" s="98" t="s">
        <v>560</v>
      </c>
      <c r="B50" s="99">
        <f>SUM(B43:B49)</f>
        <v>887</v>
      </c>
      <c r="C50" s="134"/>
      <c r="D50" s="134"/>
      <c r="E50" s="134"/>
      <c r="F50" s="135"/>
      <c r="H50" s="100" t="s">
        <v>560</v>
      </c>
      <c r="I50" s="94">
        <f>SUM(I43:I49)</f>
        <v>7</v>
      </c>
      <c r="J50" s="94">
        <f t="shared" ref="J50:O50" si="28">SUM(J43:J49)</f>
        <v>25</v>
      </c>
      <c r="K50" s="94">
        <f t="shared" si="28"/>
        <v>89</v>
      </c>
      <c r="L50" s="94">
        <f t="shared" si="28"/>
        <v>144</v>
      </c>
      <c r="M50" s="94">
        <f t="shared" si="28"/>
        <v>258</v>
      </c>
      <c r="N50" s="94"/>
      <c r="O50" s="94">
        <f t="shared" si="28"/>
        <v>265</v>
      </c>
      <c r="P50" s="101"/>
      <c r="Q50" s="88"/>
      <c r="R50" s="88"/>
      <c r="S50" s="136" t="s">
        <v>134</v>
      </c>
      <c r="T50" s="96">
        <f>B18/$T$39*100</f>
        <v>4.2517006802721087E-2</v>
      </c>
      <c r="U50" s="129">
        <v>709</v>
      </c>
      <c r="V50" s="96">
        <f t="shared" si="26"/>
        <v>177.25</v>
      </c>
      <c r="W50" s="95">
        <f>B18</f>
        <v>1</v>
      </c>
      <c r="X50" s="130">
        <f t="shared" si="27"/>
        <v>7.1428571428571425E-2</v>
      </c>
      <c r="Y50" s="88"/>
      <c r="Z50" s="88"/>
      <c r="AA50" s="88"/>
      <c r="AB50" s="88"/>
      <c r="AC50" s="88"/>
    </row>
    <row r="52" spans="1:29" x14ac:dyDescent="0.25">
      <c r="A52" s="137" t="s">
        <v>465</v>
      </c>
      <c r="B52" s="138">
        <f>SUM(B13+B29+B41+B50)</f>
        <v>8525</v>
      </c>
      <c r="C52" s="121">
        <v>100.00000000000004</v>
      </c>
    </row>
    <row r="53" spans="1:29" x14ac:dyDescent="0.25">
      <c r="H53" s="1" t="s">
        <v>572</v>
      </c>
      <c r="I53" s="82">
        <f>SUM(I13+I29+I41+I50)</f>
        <v>73</v>
      </c>
      <c r="J53" s="82">
        <f>SUM(J13+J29+J41+J50)</f>
        <v>264</v>
      </c>
      <c r="K53" s="82">
        <f>SUM(K13+K29+K41+K50)</f>
        <v>891</v>
      </c>
      <c r="L53" s="82">
        <f>SUM(L13+L29+L41+L50)</f>
        <v>1163</v>
      </c>
      <c r="M53" s="44">
        <v>2403</v>
      </c>
      <c r="N53" s="88">
        <v>100</v>
      </c>
      <c r="O53" s="139">
        <f>SUM(O13+O29+O41+O50)</f>
        <v>2391</v>
      </c>
      <c r="P53" s="88">
        <v>100</v>
      </c>
    </row>
    <row r="55" spans="1:29" x14ac:dyDescent="0.25">
      <c r="H55" s="1" t="s">
        <v>580</v>
      </c>
      <c r="I55" s="140">
        <v>2479</v>
      </c>
    </row>
    <row r="57" spans="1:29" ht="15.75" thickBot="1" x14ac:dyDescent="0.3"/>
    <row r="58" spans="1:29" x14ac:dyDescent="0.25">
      <c r="A58" s="60" t="s">
        <v>581</v>
      </c>
      <c r="B58" s="132"/>
      <c r="H58" s="67" t="s">
        <v>581</v>
      </c>
      <c r="I58" s="132"/>
    </row>
    <row r="59" spans="1:29" ht="15.75" thickBot="1" x14ac:dyDescent="0.3">
      <c r="A59" s="128" t="s">
        <v>509</v>
      </c>
      <c r="B59" s="130">
        <v>1306448</v>
      </c>
      <c r="H59" s="141" t="s">
        <v>247</v>
      </c>
      <c r="I59" s="65">
        <v>13426</v>
      </c>
    </row>
    <row r="60" spans="1:29" x14ac:dyDescent="0.25">
      <c r="H60" s="141" t="s">
        <v>248</v>
      </c>
      <c r="I60" s="65">
        <v>39370</v>
      </c>
    </row>
    <row r="61" spans="1:29" x14ac:dyDescent="0.25">
      <c r="H61" s="141" t="s">
        <v>249</v>
      </c>
      <c r="I61" s="65">
        <v>131669</v>
      </c>
    </row>
    <row r="62" spans="1:29" x14ac:dyDescent="0.25">
      <c r="H62" s="141" t="s">
        <v>250</v>
      </c>
      <c r="I62" s="65">
        <v>138262</v>
      </c>
    </row>
    <row r="63" spans="1:29" ht="15.75" thickBot="1" x14ac:dyDescent="0.3">
      <c r="H63" s="142" t="s">
        <v>576</v>
      </c>
      <c r="I63" s="143">
        <f>SUM(I59:I62)</f>
        <v>322727</v>
      </c>
    </row>
  </sheetData>
  <sortState ref="A4:P49">
    <sortCondition ref="A4"/>
  </sortState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Epistemic words in Marlow texts</vt:lpstr>
      <vt:lpstr>Sheet2</vt:lpstr>
      <vt:lpstr>GC T</vt:lpstr>
      <vt:lpstr>Gert se 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2019-10-23T07:16:46Z</dcterms:modified>
</cp:coreProperties>
</file>